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4"/>
  <workbookPr defaultThemeVersion="166925"/>
  <mc:AlternateContent xmlns:mc="http://schemas.openxmlformats.org/markup-compatibility/2006">
    <mc:Choice Requires="x15">
      <x15ac:absPath xmlns:x15ac="http://schemas.microsoft.com/office/spreadsheetml/2010/11/ac" url="/Users/ben/Library/CloudStorage/GoogleDrive-ben_moore@uri.edu/Shared drives/KRamsey Lab/Ben Moore/Data/Plate Reader/"/>
    </mc:Choice>
  </mc:AlternateContent>
  <xr:revisionPtr revIDLastSave="0" documentId="13_ncr:1_{344F3771-23FD-7C48-97C9-F6AEB33B501F}" xr6:coauthVersionLast="47" xr6:coauthVersionMax="47" xr10:uidLastSave="{00000000-0000-0000-0000-000000000000}"/>
  <bookViews>
    <workbookView xWindow="0" yWindow="760" windowWidth="30240" windowHeight="17780" tabRatio="430" activeTab="3" xr2:uid="{7845D52F-925E-4BD9-8221-CF53AA7DAAD0}"/>
  </bookViews>
  <sheets>
    <sheet name="231012 Assay" sheetId="1" r:id="rId1"/>
    <sheet name="230905 Assay" sheetId="4" r:id="rId2"/>
    <sheet name="Assay Comparison" sheetId="3" r:id="rId3"/>
    <sheet name="Note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14" i="3" l="1"/>
  <c r="U15" i="3"/>
  <c r="U16" i="3"/>
  <c r="U17" i="3"/>
  <c r="U18" i="3"/>
  <c r="U19" i="3"/>
  <c r="U20" i="3"/>
  <c r="U21" i="3"/>
  <c r="U22" i="3"/>
  <c r="U13" i="3"/>
  <c r="AR14" i="3"/>
  <c r="AR15" i="3"/>
  <c r="AR16" i="3"/>
  <c r="AR17" i="3"/>
  <c r="AR18" i="3"/>
  <c r="AR19" i="3"/>
  <c r="AR20" i="3"/>
  <c r="AR21" i="3"/>
  <c r="AR22" i="3"/>
  <c r="AR13" i="3"/>
  <c r="T14" i="3"/>
  <c r="T15" i="3" s="1"/>
  <c r="T16" i="3" s="1"/>
  <c r="T17" i="3" s="1"/>
  <c r="T18" i="3" s="1"/>
  <c r="T19" i="3" s="1"/>
  <c r="T20" i="3" s="1"/>
  <c r="T21" i="3" s="1"/>
  <c r="T22" i="3" s="1"/>
  <c r="AQ14" i="3"/>
  <c r="AQ15" i="3" s="1"/>
  <c r="AQ16" i="3" s="1"/>
  <c r="AQ17" i="3" s="1"/>
  <c r="AQ18" i="3" s="1"/>
  <c r="AQ19" i="3" s="1"/>
  <c r="AQ20" i="3" s="1"/>
  <c r="AQ21" i="3" s="1"/>
  <c r="AQ22" i="3" s="1"/>
  <c r="H14" i="5"/>
  <c r="H15" i="5" s="1"/>
  <c r="H16" i="5" s="1"/>
  <c r="H17" i="5" s="1"/>
  <c r="H18" i="5" s="1"/>
  <c r="H19" i="5" s="1"/>
  <c r="H20" i="5" s="1"/>
  <c r="H21" i="5" s="1"/>
  <c r="H13" i="5"/>
  <c r="AV61" i="3"/>
  <c r="AV62" i="3"/>
  <c r="Q43" i="4"/>
  <c r="Q42" i="4"/>
  <c r="AU62" i="3"/>
  <c r="AP22" i="3"/>
  <c r="AP14" i="3"/>
  <c r="AP15" i="3"/>
  <c r="AP16" i="3"/>
  <c r="AP17" i="3"/>
  <c r="AP18" i="3"/>
  <c r="AP19" i="3"/>
  <c r="AP20" i="3"/>
  <c r="AP21" i="3"/>
  <c r="AP13" i="3"/>
  <c r="S14" i="3"/>
  <c r="S15" i="3"/>
  <c r="S16" i="3"/>
  <c r="S17" i="3"/>
  <c r="S18" i="3"/>
  <c r="S19" i="3"/>
  <c r="S20" i="3"/>
  <c r="S21" i="3"/>
  <c r="S22" i="3"/>
  <c r="S13" i="3"/>
  <c r="S15" i="1"/>
  <c r="S14" i="1"/>
  <c r="S16" i="1"/>
  <c r="S17" i="1"/>
  <c r="S18" i="1"/>
  <c r="S19" i="1"/>
  <c r="S20" i="1"/>
  <c r="S21" i="1"/>
  <c r="S22" i="1"/>
  <c r="S13" i="1"/>
  <c r="D14" i="5"/>
  <c r="D15" i="5" s="1"/>
  <c r="D16" i="5" s="1"/>
  <c r="D17" i="5" s="1"/>
  <c r="D18" i="5" s="1"/>
  <c r="D19" i="5" s="1"/>
  <c r="D20" i="5" s="1"/>
  <c r="D21" i="5" s="1"/>
  <c r="C14" i="5"/>
  <c r="C15" i="5" s="1"/>
  <c r="AM22" i="3"/>
  <c r="AM14" i="3"/>
  <c r="AM15" i="3"/>
  <c r="AM16" i="3"/>
  <c r="AM17" i="3"/>
  <c r="AM18" i="3"/>
  <c r="AM19" i="3"/>
  <c r="AM20" i="3"/>
  <c r="AM21" i="3"/>
  <c r="AM13" i="3"/>
  <c r="Q2" i="4"/>
  <c r="O43" i="4"/>
  <c r="Q31" i="4"/>
  <c r="Q32" i="4" s="1"/>
  <c r="Q33" i="4" s="1"/>
  <c r="Q34" i="4" s="1"/>
  <c r="Q35" i="4" s="1"/>
  <c r="Q36" i="4" s="1"/>
  <c r="Q37" i="4" s="1"/>
  <c r="Q38" i="4" s="1"/>
  <c r="Q39" i="4" s="1"/>
  <c r="Q40" i="4" s="1"/>
  <c r="Q21" i="4"/>
  <c r="Q22" i="4" s="1"/>
  <c r="Q23" i="4" s="1"/>
  <c r="Q24" i="4" s="1"/>
  <c r="Q25" i="4" s="1"/>
  <c r="Q26" i="4" s="1"/>
  <c r="Q27" i="4" s="1"/>
  <c r="Q28" i="4" s="1"/>
  <c r="Q29" i="4" s="1"/>
  <c r="Q30" i="4" s="1"/>
  <c r="Q11" i="4"/>
  <c r="Q12" i="4" s="1"/>
  <c r="Q13" i="4" s="1"/>
  <c r="Q14" i="4" s="1"/>
  <c r="Q15" i="4" s="1"/>
  <c r="Q16" i="4" s="1"/>
  <c r="Q17" i="4" s="1"/>
  <c r="Q18" i="4" s="1"/>
  <c r="Q19" i="4" s="1"/>
  <c r="Q20" i="4" s="1"/>
  <c r="Q1" i="4"/>
  <c r="P22" i="3"/>
  <c r="P21" i="3"/>
  <c r="P20" i="3"/>
  <c r="P19" i="3"/>
  <c r="P18" i="3"/>
  <c r="P17" i="3"/>
  <c r="P16" i="3"/>
  <c r="P15" i="3"/>
  <c r="P14" i="3"/>
  <c r="P13" i="3"/>
  <c r="C16" i="5" l="1"/>
  <c r="E15" i="5"/>
  <c r="Q3" i="4"/>
  <c r="Q4" i="4" s="1"/>
  <c r="Q5" i="4" s="1"/>
  <c r="Q6" i="4" s="1"/>
  <c r="Q7" i="4" s="1"/>
  <c r="Q8" i="4" s="1"/>
  <c r="Q9" i="4" s="1"/>
  <c r="Q10" i="4" s="1"/>
  <c r="C17" i="5" l="1"/>
  <c r="E16" i="5"/>
  <c r="C18" i="5" l="1"/>
  <c r="E17" i="5"/>
  <c r="P14" i="1"/>
  <c r="P15" i="1"/>
  <c r="P16" i="1"/>
  <c r="P17" i="1"/>
  <c r="P18" i="1"/>
  <c r="P19" i="1"/>
  <c r="P20" i="1"/>
  <c r="P21" i="1"/>
  <c r="P22" i="1"/>
  <c r="P13" i="1"/>
  <c r="E18" i="5" l="1"/>
  <c r="C19" i="5"/>
  <c r="E19" i="5" l="1"/>
  <c r="C20" i="5"/>
  <c r="C21" i="5" l="1"/>
  <c r="E21" i="5" s="1"/>
  <c r="E20" i="5"/>
</calcChain>
</file>

<file path=xl/sharedStrings.xml><?xml version="1.0" encoding="utf-8"?>
<sst xmlns="http://schemas.openxmlformats.org/spreadsheetml/2006/main" count="193" uniqueCount="36">
  <si>
    <t>A</t>
  </si>
  <si>
    <t>Lum</t>
  </si>
  <si>
    <t>B</t>
  </si>
  <si>
    <t>C</t>
  </si>
  <si>
    <t>D</t>
  </si>
  <si>
    <t>E</t>
  </si>
  <si>
    <t>F</t>
  </si>
  <si>
    <t>G</t>
  </si>
  <si>
    <t>H</t>
  </si>
  <si>
    <t>Dilution Factor</t>
  </si>
  <si>
    <t>Luminescence</t>
  </si>
  <si>
    <t>Neg ctrl</t>
  </si>
  <si>
    <t>Buff&amp;Sub</t>
  </si>
  <si>
    <t>Gain135</t>
  </si>
  <si>
    <t>Gain150</t>
  </si>
  <si>
    <t>Gain100</t>
  </si>
  <si>
    <t>231012 Assay</t>
  </si>
  <si>
    <t>230905 Assay</t>
  </si>
  <si>
    <t>Reaction</t>
  </si>
  <si>
    <t>Reaction Volume</t>
  </si>
  <si>
    <t>Substrate</t>
  </si>
  <si>
    <t>Buffer</t>
  </si>
  <si>
    <t>Run two reactions. Count first full 60 uL reaction volume as first dilution tube and count second full 60 uL reaction volume as second dilution tube, adding an additional 60 uL buffer to dilute by half.</t>
  </si>
  <si>
    <t>1. Added 60 uL buffer to wells 2-10.</t>
  </si>
  <si>
    <t>2. Added 30 uL reaction volumes from reactions 1-2 to wells 1 and 2.</t>
  </si>
  <si>
    <t>3. Added 30 uL substrate to wells 1 and 2.</t>
  </si>
  <si>
    <t>4. Pipetted 60 uL from well 2 to well 3, then 60 uL from well 3 to well 4, and so on. Removed 60 uL from well 10 after final transfer.</t>
  </si>
  <si>
    <t>Reaction Vol</t>
  </si>
  <si>
    <t>Total Vol</t>
  </si>
  <si>
    <t>Adj Luminescence</t>
  </si>
  <si>
    <t>Directions</t>
  </si>
  <si>
    <t>LVS</t>
  </si>
  <si>
    <t>0.5x LVS</t>
  </si>
  <si>
    <t>Total Volume</t>
  </si>
  <si>
    <t>pmol</t>
  </si>
  <si>
    <t>Luminescence/pmol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</si>
</sst>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
    <numFmt numFmtId="166" formatCode="0.00000"/>
  </numFmts>
  <fonts count="13" x14ac:knownFonts="1">
    <font>
      <sz val="11"/>
      <color theme="1"/>
      <name val="Calibri"/>
      <family val="2"/>
      <scheme val="minor"/>
    </font>
    <font>
      <sz val="12"/>
      <color theme="1"/>
      <name val="Calibri"/>
      <family val="2"/>
      <scheme val="minor"/>
    </font>
    <font>
      <sz val="12"/>
      <color theme="1"/>
      <name val="Calibri"/>
      <family val="2"/>
      <scheme val="minor"/>
    </font>
    <font>
      <sz val="10"/>
      <color rgb="FF27413E"/>
      <name val="Arial"/>
      <family val="2"/>
    </font>
    <font>
      <sz val="10"/>
      <color rgb="FF000000"/>
      <name val="Arial"/>
      <family val="2"/>
    </font>
    <font>
      <sz val="7"/>
      <color rgb="FF000000"/>
      <name val="Arial"/>
      <family val="2"/>
    </font>
    <font>
      <sz val="12"/>
      <color theme="1"/>
      <name val="Times New Roman"/>
      <family val="1"/>
    </font>
    <font>
      <b/>
      <sz val="11"/>
      <color theme="1"/>
      <name val="Calibri"/>
      <family val="2"/>
      <scheme val="minor"/>
    </font>
    <font>
      <sz val="12"/>
      <color theme="1"/>
      <name val="Calibri"/>
      <family val="2"/>
      <scheme val="minor"/>
    </font>
    <font>
      <b/>
      <sz val="16"/>
      <color rgb="FF000000"/>
      <name val="Calibri"/>
      <family val="2"/>
    </font>
    <font>
      <sz val="16"/>
      <color rgb="FF000000"/>
      <name val="Calibri"/>
      <family val="2"/>
    </font>
    <font>
      <sz val="18"/>
      <name val="Arial"/>
      <family val="2"/>
    </font>
    <font>
      <b/>
      <sz val="12"/>
      <color theme="1"/>
      <name val="Calibri"/>
      <family val="2"/>
      <scheme val="minor"/>
    </font>
  </fonts>
  <fills count="11">
    <fill>
      <patternFill patternType="none"/>
    </fill>
    <fill>
      <patternFill patternType="gray125"/>
    </fill>
    <fill>
      <patternFill patternType="solid">
        <fgColor rgb="FF99CCFF"/>
        <bgColor indexed="64"/>
      </patternFill>
    </fill>
    <fill>
      <patternFill patternType="solid">
        <fgColor rgb="FF247CBD"/>
        <bgColor indexed="64"/>
      </patternFill>
    </fill>
    <fill>
      <patternFill patternType="solid">
        <fgColor rgb="FFE8F3FF"/>
        <bgColor indexed="64"/>
      </patternFill>
    </fill>
    <fill>
      <patternFill patternType="solid">
        <fgColor rgb="FFD8E9F9"/>
        <bgColor indexed="64"/>
      </patternFill>
    </fill>
    <fill>
      <patternFill patternType="solid">
        <fgColor rgb="FF8DBCE0"/>
        <bgColor indexed="64"/>
      </patternFill>
    </fill>
    <fill>
      <patternFill patternType="solid">
        <fgColor rgb="FFBAD7EF"/>
        <bgColor indexed="64"/>
      </patternFill>
    </fill>
    <fill>
      <patternFill patternType="solid">
        <fgColor rgb="FFC9E0F4"/>
        <bgColor indexed="64"/>
      </patternFill>
    </fill>
    <fill>
      <patternFill patternType="solid">
        <fgColor rgb="FF7EB2DB"/>
        <bgColor indexed="64"/>
      </patternFill>
    </fill>
    <fill>
      <patternFill patternType="solid">
        <fgColor rgb="FFABCEEA"/>
        <bgColor indexed="64"/>
      </patternFill>
    </fill>
  </fills>
  <borders count="3">
    <border>
      <left/>
      <right/>
      <top/>
      <bottom/>
      <diagonal/>
    </border>
    <border>
      <left style="thin">
        <color rgb="FF000000"/>
      </left>
      <right style="thin">
        <color rgb="FF000000"/>
      </right>
      <top style="thin">
        <color rgb="FF000000"/>
      </top>
      <bottom style="thin">
        <color rgb="FF000000"/>
      </bottom>
      <diagonal/>
    </border>
    <border>
      <left style="thin">
        <color rgb="FF5B9BD5"/>
      </left>
      <right style="thin">
        <color rgb="FF5B9BD5"/>
      </right>
      <top style="thin">
        <color rgb="FF5B9BD5"/>
      </top>
      <bottom style="thin">
        <color rgb="FF5B9BD5"/>
      </bottom>
      <diagonal/>
    </border>
  </borders>
  <cellStyleXfs count="2">
    <xf numFmtId="0" fontId="0" fillId="0" borderId="0"/>
    <xf numFmtId="0" fontId="8" fillId="0" borderId="0"/>
  </cellStyleXfs>
  <cellXfs count="33">
    <xf numFmtId="0" fontId="0" fillId="0" borderId="0" xfId="0"/>
    <xf numFmtId="0" fontId="0" fillId="2" borderId="1" xfId="0" applyFill="1" applyBorder="1" applyAlignment="1">
      <alignment horizontal="left" vertical="center" wrapText="1" indent="1"/>
    </xf>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0" borderId="0" xfId="0" applyFont="1" applyAlignment="1">
      <alignment horizontal="left" vertical="center" wrapText="1" indent="1"/>
    </xf>
    <xf numFmtId="164" fontId="0" fillId="0" borderId="0" xfId="0" applyNumberFormat="1"/>
    <xf numFmtId="0" fontId="0" fillId="0" borderId="0" xfId="0" applyAlignment="1">
      <alignment horizontal="center"/>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4" borderId="0" xfId="0" applyFont="1" applyFill="1" applyAlignment="1">
      <alignment horizontal="center" vertical="center" wrapText="1"/>
    </xf>
    <xf numFmtId="0" fontId="6" fillId="0" borderId="0" xfId="0" applyFont="1" applyAlignment="1">
      <alignment horizontal="left" vertical="center" indent="1"/>
    </xf>
    <xf numFmtId="0" fontId="6" fillId="0" borderId="0" xfId="0" applyFont="1" applyAlignment="1">
      <alignment horizontal="left" vertical="center" indent="2"/>
    </xf>
    <xf numFmtId="0" fontId="7" fillId="0" borderId="0" xfId="0" applyFont="1"/>
    <xf numFmtId="0" fontId="9" fillId="0" borderId="2" xfId="1" applyFont="1" applyBorder="1" applyAlignment="1">
      <alignment horizontal="center" vertical="center" wrapText="1" readingOrder="1"/>
    </xf>
    <xf numFmtId="0" fontId="8" fillId="0" borderId="0" xfId="1"/>
    <xf numFmtId="0" fontId="10" fillId="0" borderId="2" xfId="1" applyFont="1" applyBorder="1" applyAlignment="1">
      <alignment horizontal="center" vertical="center" wrapText="1" readingOrder="1"/>
    </xf>
    <xf numFmtId="0" fontId="11" fillId="0" borderId="2" xfId="1" applyFont="1" applyBorder="1" applyAlignment="1">
      <alignment horizontal="center" vertical="center" wrapText="1"/>
    </xf>
    <xf numFmtId="2" fontId="8" fillId="0" borderId="0" xfId="1" applyNumberFormat="1"/>
    <xf numFmtId="165" fontId="8" fillId="0" borderId="0" xfId="1" applyNumberFormat="1"/>
    <xf numFmtId="0" fontId="12" fillId="0" borderId="0" xfId="1" applyFont="1"/>
    <xf numFmtId="166" fontId="0" fillId="0" borderId="0" xfId="0" applyNumberFormat="1"/>
    <xf numFmtId="0" fontId="2" fillId="0" borderId="0" xfId="1" applyFont="1"/>
    <xf numFmtId="164" fontId="12" fillId="0" borderId="0" xfId="1" applyNumberFormat="1" applyFont="1"/>
    <xf numFmtId="2" fontId="12" fillId="0" borderId="0" xfId="1" applyNumberFormat="1" applyFont="1"/>
    <xf numFmtId="1" fontId="12" fillId="0" borderId="0" xfId="1" applyNumberFormat="1" applyFont="1"/>
    <xf numFmtId="165" fontId="12" fillId="0" borderId="0" xfId="1" applyNumberFormat="1" applyFont="1"/>
    <xf numFmtId="2" fontId="7" fillId="0" borderId="0" xfId="0" applyNumberFormat="1" applyFont="1"/>
    <xf numFmtId="0" fontId="1" fillId="0" borderId="0" xfId="1" applyFont="1"/>
  </cellXfs>
  <cellStyles count="2">
    <cellStyle name="Normal" xfId="0" builtinId="0"/>
    <cellStyle name="Normal 2" xfId="1" xr:uid="{4B99EC79-C5C4-41F8-8F42-CACDC466921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0"/>
          <c:order val="0"/>
          <c:tx>
            <c:v>Luminescence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'231012 Assay'!$S$13:$S$22</c:f>
              <c:numCache>
                <c:formatCode>0.000</c:formatCode>
                <c:ptCount val="10"/>
                <c:pt idx="0">
                  <c:v>0.5</c:v>
                </c:pt>
                <c:pt idx="1">
                  <c:v>0.25</c:v>
                </c:pt>
                <c:pt idx="2">
                  <c:v>0.125</c:v>
                </c:pt>
                <c:pt idx="3">
                  <c:v>6.25E-2</c:v>
                </c:pt>
                <c:pt idx="4">
                  <c:v>3.1333333333333331E-2</c:v>
                </c:pt>
                <c:pt idx="5">
                  <c:v>1.5666666666666666E-2</c:v>
                </c:pt>
                <c:pt idx="6">
                  <c:v>7.8333333333333328E-3</c:v>
                </c:pt>
                <c:pt idx="7">
                  <c:v>3.8333333333333336E-3</c:v>
                </c:pt>
                <c:pt idx="8">
                  <c:v>2E-3</c:v>
                </c:pt>
                <c:pt idx="9">
                  <c:v>1E-3</c:v>
                </c:pt>
              </c:numCache>
            </c:numRef>
          </c:xVal>
          <c:yVal>
            <c:numRef>
              <c:f>'231012 Assay'!$P$13:$P$22</c:f>
              <c:numCache>
                <c:formatCode>General</c:formatCode>
                <c:ptCount val="10"/>
                <c:pt idx="0">
                  <c:v>3637874</c:v>
                </c:pt>
                <c:pt idx="1">
                  <c:v>514839</c:v>
                </c:pt>
                <c:pt idx="2">
                  <c:v>245259</c:v>
                </c:pt>
                <c:pt idx="3">
                  <c:v>108579</c:v>
                </c:pt>
                <c:pt idx="4">
                  <c:v>36433</c:v>
                </c:pt>
                <c:pt idx="5">
                  <c:v>18261</c:v>
                </c:pt>
                <c:pt idx="6">
                  <c:v>9450</c:v>
                </c:pt>
                <c:pt idx="7">
                  <c:v>5217</c:v>
                </c:pt>
                <c:pt idx="8">
                  <c:v>2185</c:v>
                </c:pt>
                <c:pt idx="9">
                  <c:v>1154</c:v>
                </c:pt>
              </c:numCache>
            </c:numRef>
          </c:yVal>
          <c:smooth val="0"/>
          <c:extLst>
            <c:ext xmlns:c16="http://schemas.microsoft.com/office/drawing/2014/chart" uri="{C3380CC4-5D6E-409C-BE32-E72D297353CC}">
              <c16:uniqueId val="{00000000-6506-3441-BD48-F3C29F2F5995}"/>
            </c:ext>
          </c:extLst>
        </c:ser>
        <c:dLbls>
          <c:showLegendKey val="0"/>
          <c:showVal val="0"/>
          <c:showCatName val="0"/>
          <c:showSerName val="0"/>
          <c:showPercent val="0"/>
          <c:showBubbleSize val="0"/>
        </c:dLbls>
        <c:axId val="1124391104"/>
        <c:axId val="1124392832"/>
      </c:scatterChart>
      <c:valAx>
        <c:axId val="1124391104"/>
        <c:scaling>
          <c:orientation val="minMax"/>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2832"/>
        <c:crosses val="autoZero"/>
        <c:crossBetween val="midCat"/>
      </c:valAx>
      <c:valAx>
        <c:axId val="1124392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11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0"/>
          <c:order val="0"/>
          <c:tx>
            <c:v>Luminescence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'231012 Assay'!$S$14:$S$22</c:f>
              <c:numCache>
                <c:formatCode>0.000</c:formatCode>
                <c:ptCount val="9"/>
                <c:pt idx="0">
                  <c:v>0.25</c:v>
                </c:pt>
                <c:pt idx="1">
                  <c:v>0.125</c:v>
                </c:pt>
                <c:pt idx="2">
                  <c:v>6.25E-2</c:v>
                </c:pt>
                <c:pt idx="3">
                  <c:v>3.1333333333333331E-2</c:v>
                </c:pt>
                <c:pt idx="4">
                  <c:v>1.5666666666666666E-2</c:v>
                </c:pt>
                <c:pt idx="5">
                  <c:v>7.8333333333333328E-3</c:v>
                </c:pt>
                <c:pt idx="6">
                  <c:v>3.8333333333333336E-3</c:v>
                </c:pt>
                <c:pt idx="7">
                  <c:v>2E-3</c:v>
                </c:pt>
                <c:pt idx="8">
                  <c:v>1E-3</c:v>
                </c:pt>
              </c:numCache>
            </c:numRef>
          </c:xVal>
          <c:yVal>
            <c:numRef>
              <c:f>'231012 Assay'!$P$14:$P$22</c:f>
              <c:numCache>
                <c:formatCode>General</c:formatCode>
                <c:ptCount val="9"/>
                <c:pt idx="0">
                  <c:v>514839</c:v>
                </c:pt>
                <c:pt idx="1">
                  <c:v>245259</c:v>
                </c:pt>
                <c:pt idx="2">
                  <c:v>108579</c:v>
                </c:pt>
                <c:pt idx="3">
                  <c:v>36433</c:v>
                </c:pt>
                <c:pt idx="4">
                  <c:v>18261</c:v>
                </c:pt>
                <c:pt idx="5">
                  <c:v>9450</c:v>
                </c:pt>
                <c:pt idx="6">
                  <c:v>5217</c:v>
                </c:pt>
                <c:pt idx="7">
                  <c:v>2185</c:v>
                </c:pt>
                <c:pt idx="8">
                  <c:v>1154</c:v>
                </c:pt>
              </c:numCache>
            </c:numRef>
          </c:yVal>
          <c:smooth val="0"/>
          <c:extLst>
            <c:ext xmlns:c16="http://schemas.microsoft.com/office/drawing/2014/chart" uri="{C3380CC4-5D6E-409C-BE32-E72D297353CC}">
              <c16:uniqueId val="{00000000-6506-3441-BD48-F3C29F2F5995}"/>
            </c:ext>
          </c:extLst>
        </c:ser>
        <c:dLbls>
          <c:showLegendKey val="0"/>
          <c:showVal val="0"/>
          <c:showCatName val="0"/>
          <c:showSerName val="0"/>
          <c:showPercent val="0"/>
          <c:showBubbleSize val="0"/>
        </c:dLbls>
        <c:axId val="1124391104"/>
        <c:axId val="1124392832"/>
      </c:scatterChart>
      <c:valAx>
        <c:axId val="1124391104"/>
        <c:scaling>
          <c:orientation val="minMax"/>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2832"/>
        <c:crosses val="autoZero"/>
        <c:crossBetween val="midCat"/>
      </c:valAx>
      <c:valAx>
        <c:axId val="1124392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11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0"/>
          <c:order val="0"/>
          <c:tx>
            <c:v>Luminescence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'231012 Assay'!$S$15:$S$22</c:f>
              <c:numCache>
                <c:formatCode>0.000</c:formatCode>
                <c:ptCount val="8"/>
                <c:pt idx="0">
                  <c:v>0.125</c:v>
                </c:pt>
                <c:pt idx="1">
                  <c:v>6.25E-2</c:v>
                </c:pt>
                <c:pt idx="2">
                  <c:v>3.1333333333333331E-2</c:v>
                </c:pt>
                <c:pt idx="3">
                  <c:v>1.5666666666666666E-2</c:v>
                </c:pt>
                <c:pt idx="4">
                  <c:v>7.8333333333333328E-3</c:v>
                </c:pt>
                <c:pt idx="5">
                  <c:v>3.8333333333333336E-3</c:v>
                </c:pt>
                <c:pt idx="6">
                  <c:v>2E-3</c:v>
                </c:pt>
                <c:pt idx="7">
                  <c:v>1E-3</c:v>
                </c:pt>
              </c:numCache>
            </c:numRef>
          </c:xVal>
          <c:yVal>
            <c:numRef>
              <c:f>'231012 Assay'!$P$15:$P$22</c:f>
              <c:numCache>
                <c:formatCode>General</c:formatCode>
                <c:ptCount val="8"/>
                <c:pt idx="0">
                  <c:v>245259</c:v>
                </c:pt>
                <c:pt idx="1">
                  <c:v>108579</c:v>
                </c:pt>
                <c:pt idx="2">
                  <c:v>36433</c:v>
                </c:pt>
                <c:pt idx="3">
                  <c:v>18261</c:v>
                </c:pt>
                <c:pt idx="4">
                  <c:v>9450</c:v>
                </c:pt>
                <c:pt idx="5">
                  <c:v>5217</c:v>
                </c:pt>
                <c:pt idx="6">
                  <c:v>2185</c:v>
                </c:pt>
                <c:pt idx="7">
                  <c:v>1154</c:v>
                </c:pt>
              </c:numCache>
            </c:numRef>
          </c:yVal>
          <c:smooth val="0"/>
          <c:extLst>
            <c:ext xmlns:c16="http://schemas.microsoft.com/office/drawing/2014/chart" uri="{C3380CC4-5D6E-409C-BE32-E72D297353CC}">
              <c16:uniqueId val="{00000000-6506-3441-BD48-F3C29F2F5995}"/>
            </c:ext>
          </c:extLst>
        </c:ser>
        <c:dLbls>
          <c:showLegendKey val="0"/>
          <c:showVal val="0"/>
          <c:showCatName val="0"/>
          <c:showSerName val="0"/>
          <c:showPercent val="0"/>
          <c:showBubbleSize val="0"/>
        </c:dLbls>
        <c:axId val="1124391104"/>
        <c:axId val="1124392832"/>
      </c:scatterChart>
      <c:valAx>
        <c:axId val="1124391104"/>
        <c:scaling>
          <c:orientation val="minMax"/>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2832"/>
        <c:crosses val="autoZero"/>
        <c:crossBetween val="midCat"/>
      </c:valAx>
      <c:valAx>
        <c:axId val="1124392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11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0"/>
          <c:order val="0"/>
          <c:tx>
            <c:v>Luminescence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'231012 Assay'!$S$16:$S$22</c:f>
              <c:numCache>
                <c:formatCode>0.000</c:formatCode>
                <c:ptCount val="7"/>
                <c:pt idx="0">
                  <c:v>6.25E-2</c:v>
                </c:pt>
                <c:pt idx="1">
                  <c:v>3.1333333333333331E-2</c:v>
                </c:pt>
                <c:pt idx="2">
                  <c:v>1.5666666666666666E-2</c:v>
                </c:pt>
                <c:pt idx="3">
                  <c:v>7.8333333333333328E-3</c:v>
                </c:pt>
                <c:pt idx="4">
                  <c:v>3.8333333333333336E-3</c:v>
                </c:pt>
                <c:pt idx="5">
                  <c:v>2E-3</c:v>
                </c:pt>
                <c:pt idx="6">
                  <c:v>1E-3</c:v>
                </c:pt>
              </c:numCache>
            </c:numRef>
          </c:xVal>
          <c:yVal>
            <c:numRef>
              <c:f>'231012 Assay'!$P$16:$P$22</c:f>
              <c:numCache>
                <c:formatCode>General</c:formatCode>
                <c:ptCount val="7"/>
                <c:pt idx="0">
                  <c:v>108579</c:v>
                </c:pt>
                <c:pt idx="1">
                  <c:v>36433</c:v>
                </c:pt>
                <c:pt idx="2">
                  <c:v>18261</c:v>
                </c:pt>
                <c:pt idx="3">
                  <c:v>9450</c:v>
                </c:pt>
                <c:pt idx="4">
                  <c:v>5217</c:v>
                </c:pt>
                <c:pt idx="5">
                  <c:v>2185</c:v>
                </c:pt>
                <c:pt idx="6">
                  <c:v>1154</c:v>
                </c:pt>
              </c:numCache>
            </c:numRef>
          </c:yVal>
          <c:smooth val="0"/>
          <c:extLst>
            <c:ext xmlns:c16="http://schemas.microsoft.com/office/drawing/2014/chart" uri="{C3380CC4-5D6E-409C-BE32-E72D297353CC}">
              <c16:uniqueId val="{00000000-6506-3441-BD48-F3C29F2F5995}"/>
            </c:ext>
          </c:extLst>
        </c:ser>
        <c:dLbls>
          <c:showLegendKey val="0"/>
          <c:showVal val="0"/>
          <c:showCatName val="0"/>
          <c:showSerName val="0"/>
          <c:showPercent val="0"/>
          <c:showBubbleSize val="0"/>
        </c:dLbls>
        <c:axId val="1124391104"/>
        <c:axId val="1124392832"/>
      </c:scatterChart>
      <c:valAx>
        <c:axId val="1124391104"/>
        <c:scaling>
          <c:orientation val="minMax"/>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2832"/>
        <c:crosses val="autoZero"/>
        <c:crossBetween val="midCat"/>
      </c:valAx>
      <c:valAx>
        <c:axId val="1124392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11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Gain 135 T0</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0"/>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'230905 Assay'!$M$43:$M$52</c:f>
              <c:numCache>
                <c:formatCode>General</c:formatCode>
                <c:ptCount val="10"/>
                <c:pt idx="0">
                  <c:v>0.5</c:v>
                </c:pt>
                <c:pt idx="1">
                  <c:v>0.25</c:v>
                </c:pt>
                <c:pt idx="2">
                  <c:v>0.125</c:v>
                </c:pt>
                <c:pt idx="3">
                  <c:v>6.25E-2</c:v>
                </c:pt>
                <c:pt idx="4">
                  <c:v>3.1333333333333331E-2</c:v>
                </c:pt>
                <c:pt idx="5">
                  <c:v>1.5666666666666666E-2</c:v>
                </c:pt>
                <c:pt idx="6">
                  <c:v>7.8333333333333328E-3</c:v>
                </c:pt>
                <c:pt idx="7">
                  <c:v>3.8333333333333336E-3</c:v>
                </c:pt>
                <c:pt idx="8">
                  <c:v>2E-3</c:v>
                </c:pt>
                <c:pt idx="9">
                  <c:v>1E-3</c:v>
                </c:pt>
              </c:numCache>
            </c:numRef>
          </c:xVal>
          <c:yVal>
            <c:numRef>
              <c:f>'230905 Assay'!$J$43:$J$52</c:f>
              <c:numCache>
                <c:formatCode>General</c:formatCode>
                <c:ptCount val="10"/>
                <c:pt idx="0">
                  <c:v>966960</c:v>
                </c:pt>
                <c:pt idx="1">
                  <c:v>432169</c:v>
                </c:pt>
                <c:pt idx="2">
                  <c:v>214093</c:v>
                </c:pt>
                <c:pt idx="3">
                  <c:v>106287</c:v>
                </c:pt>
                <c:pt idx="4">
                  <c:v>40095</c:v>
                </c:pt>
                <c:pt idx="5">
                  <c:v>18753</c:v>
                </c:pt>
                <c:pt idx="6">
                  <c:v>9245</c:v>
                </c:pt>
                <c:pt idx="7">
                  <c:v>4588</c:v>
                </c:pt>
                <c:pt idx="8">
                  <c:v>1827</c:v>
                </c:pt>
                <c:pt idx="9">
                  <c:v>1051</c:v>
                </c:pt>
              </c:numCache>
            </c:numRef>
          </c:yVal>
          <c:smooth val="0"/>
          <c:extLst>
            <c:ext xmlns:c16="http://schemas.microsoft.com/office/drawing/2014/chart" uri="{C3380CC4-5D6E-409C-BE32-E72D297353CC}">
              <c16:uniqueId val="{00000001-90D8-464F-8B8B-D0DDF11A03A7}"/>
            </c:ext>
          </c:extLst>
        </c:ser>
        <c:ser>
          <c:idx val="1"/>
          <c:order val="1"/>
          <c:tx>
            <c:v>Gain 150 T3:15</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'230905 Assay'!$Q$11:$Q$20</c:f>
              <c:numCache>
                <c:formatCode>0.000</c:formatCode>
                <c:ptCount val="10"/>
                <c:pt idx="0">
                  <c:v>1</c:v>
                </c:pt>
                <c:pt idx="1">
                  <c:v>0.5</c:v>
                </c:pt>
                <c:pt idx="2">
                  <c:v>0.25</c:v>
                </c:pt>
                <c:pt idx="3">
                  <c:v>0.125</c:v>
                </c:pt>
                <c:pt idx="4">
                  <c:v>6.25E-2</c:v>
                </c:pt>
                <c:pt idx="5">
                  <c:v>3.125E-2</c:v>
                </c:pt>
                <c:pt idx="6">
                  <c:v>1.5625E-2</c:v>
                </c:pt>
                <c:pt idx="7">
                  <c:v>7.8125E-3</c:v>
                </c:pt>
                <c:pt idx="8">
                  <c:v>3.90625E-3</c:v>
                </c:pt>
                <c:pt idx="9">
                  <c:v>1.953125E-3</c:v>
                </c:pt>
              </c:numCache>
            </c:numRef>
          </c:xVal>
          <c:yVal>
            <c:numRef>
              <c:f>'230905 Assay'!$O$11:$O$20</c:f>
              <c:numCache>
                <c:formatCode>General</c:formatCode>
                <c:ptCount val="10"/>
                <c:pt idx="0">
                  <c:v>604819</c:v>
                </c:pt>
                <c:pt idx="1">
                  <c:v>284787</c:v>
                </c:pt>
                <c:pt idx="2">
                  <c:v>166543</c:v>
                </c:pt>
                <c:pt idx="3">
                  <c:v>93757</c:v>
                </c:pt>
                <c:pt idx="4">
                  <c:v>42223</c:v>
                </c:pt>
                <c:pt idx="5">
                  <c:v>20584</c:v>
                </c:pt>
                <c:pt idx="6">
                  <c:v>10332</c:v>
                </c:pt>
                <c:pt idx="7">
                  <c:v>4254</c:v>
                </c:pt>
                <c:pt idx="8">
                  <c:v>1679</c:v>
                </c:pt>
                <c:pt idx="9">
                  <c:v>855</c:v>
                </c:pt>
              </c:numCache>
            </c:numRef>
          </c:yVal>
          <c:smooth val="0"/>
          <c:extLst>
            <c:ext xmlns:c16="http://schemas.microsoft.com/office/drawing/2014/chart" uri="{C3380CC4-5D6E-409C-BE32-E72D297353CC}">
              <c16:uniqueId val="{00000002-90D8-464F-8B8B-D0DDF11A03A7}"/>
            </c:ext>
          </c:extLst>
        </c:ser>
        <c:ser>
          <c:idx val="2"/>
          <c:order val="2"/>
          <c:tx>
            <c:v>Gain 100 T6:30</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'230905 Assay'!$Q$21:$Q$30</c:f>
              <c:numCache>
                <c:formatCode>0.000</c:formatCode>
                <c:ptCount val="10"/>
                <c:pt idx="0">
                  <c:v>1</c:v>
                </c:pt>
                <c:pt idx="1">
                  <c:v>0.5</c:v>
                </c:pt>
                <c:pt idx="2">
                  <c:v>0.25</c:v>
                </c:pt>
                <c:pt idx="3">
                  <c:v>0.125</c:v>
                </c:pt>
                <c:pt idx="4">
                  <c:v>6.25E-2</c:v>
                </c:pt>
                <c:pt idx="5">
                  <c:v>3.125E-2</c:v>
                </c:pt>
                <c:pt idx="6">
                  <c:v>1.5625E-2</c:v>
                </c:pt>
                <c:pt idx="7">
                  <c:v>7.8125E-3</c:v>
                </c:pt>
                <c:pt idx="8">
                  <c:v>3.90625E-3</c:v>
                </c:pt>
                <c:pt idx="9">
                  <c:v>1.953125E-3</c:v>
                </c:pt>
              </c:numCache>
            </c:numRef>
          </c:xVal>
          <c:yVal>
            <c:numRef>
              <c:f>'230905 Assay'!$O$21:$O$30</c:f>
              <c:numCache>
                <c:formatCode>General</c:formatCode>
                <c:ptCount val="10"/>
                <c:pt idx="0">
                  <c:v>15130</c:v>
                </c:pt>
                <c:pt idx="1">
                  <c:v>7854</c:v>
                </c:pt>
                <c:pt idx="2">
                  <c:v>4822</c:v>
                </c:pt>
                <c:pt idx="3">
                  <c:v>2703</c:v>
                </c:pt>
                <c:pt idx="4">
                  <c:v>1245</c:v>
                </c:pt>
                <c:pt idx="5">
                  <c:v>617</c:v>
                </c:pt>
                <c:pt idx="6">
                  <c:v>295</c:v>
                </c:pt>
                <c:pt idx="7">
                  <c:v>119</c:v>
                </c:pt>
                <c:pt idx="8">
                  <c:v>52</c:v>
                </c:pt>
                <c:pt idx="9">
                  <c:v>25</c:v>
                </c:pt>
              </c:numCache>
            </c:numRef>
          </c:yVal>
          <c:smooth val="0"/>
          <c:extLst>
            <c:ext xmlns:c16="http://schemas.microsoft.com/office/drawing/2014/chart" uri="{C3380CC4-5D6E-409C-BE32-E72D297353CC}">
              <c16:uniqueId val="{00000003-90D8-464F-8B8B-D0DDF11A03A7}"/>
            </c:ext>
          </c:extLst>
        </c:ser>
        <c:ser>
          <c:idx val="3"/>
          <c:order val="3"/>
          <c:tx>
            <c:v>Gain 135 T9:45</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'230905 Assay'!$Q$31:$Q$40</c:f>
              <c:numCache>
                <c:formatCode>0.000</c:formatCode>
                <c:ptCount val="10"/>
                <c:pt idx="0">
                  <c:v>1</c:v>
                </c:pt>
                <c:pt idx="1">
                  <c:v>0.5</c:v>
                </c:pt>
                <c:pt idx="2">
                  <c:v>0.25</c:v>
                </c:pt>
                <c:pt idx="3">
                  <c:v>0.125</c:v>
                </c:pt>
                <c:pt idx="4">
                  <c:v>6.25E-2</c:v>
                </c:pt>
                <c:pt idx="5">
                  <c:v>3.125E-2</c:v>
                </c:pt>
                <c:pt idx="6">
                  <c:v>1.5625E-2</c:v>
                </c:pt>
                <c:pt idx="7">
                  <c:v>7.8125E-3</c:v>
                </c:pt>
                <c:pt idx="8">
                  <c:v>3.90625E-3</c:v>
                </c:pt>
                <c:pt idx="9">
                  <c:v>1.953125E-3</c:v>
                </c:pt>
              </c:numCache>
            </c:numRef>
          </c:xVal>
          <c:yVal>
            <c:numRef>
              <c:f>'230905 Assay'!$O$31:$O$40</c:f>
              <c:numCache>
                <c:formatCode>General</c:formatCode>
                <c:ptCount val="10"/>
                <c:pt idx="0">
                  <c:v>105333</c:v>
                </c:pt>
                <c:pt idx="1">
                  <c:v>56408</c:v>
                </c:pt>
                <c:pt idx="2">
                  <c:v>34515</c:v>
                </c:pt>
                <c:pt idx="3">
                  <c:v>18952</c:v>
                </c:pt>
                <c:pt idx="4">
                  <c:v>9071</c:v>
                </c:pt>
                <c:pt idx="5">
                  <c:v>4393</c:v>
                </c:pt>
                <c:pt idx="6">
                  <c:v>2166</c:v>
                </c:pt>
                <c:pt idx="7">
                  <c:v>788</c:v>
                </c:pt>
                <c:pt idx="8">
                  <c:v>354</c:v>
                </c:pt>
                <c:pt idx="9">
                  <c:v>174</c:v>
                </c:pt>
              </c:numCache>
            </c:numRef>
          </c:yVal>
          <c:smooth val="0"/>
          <c:extLst>
            <c:ext xmlns:c16="http://schemas.microsoft.com/office/drawing/2014/chart" uri="{C3380CC4-5D6E-409C-BE32-E72D297353CC}">
              <c16:uniqueId val="{00000004-90D8-464F-8B8B-D0DDF11A03A7}"/>
            </c:ext>
          </c:extLst>
        </c:ser>
        <c:dLbls>
          <c:showLegendKey val="0"/>
          <c:showVal val="0"/>
          <c:showCatName val="0"/>
          <c:showSerName val="0"/>
          <c:showPercent val="0"/>
          <c:showBubbleSize val="0"/>
        </c:dLbls>
        <c:axId val="1145766448"/>
        <c:axId val="1145768368"/>
      </c:scatterChart>
      <c:valAx>
        <c:axId val="11457664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5768368"/>
        <c:crosses val="autoZero"/>
        <c:crossBetween val="midCat"/>
      </c:valAx>
      <c:valAx>
        <c:axId val="11457683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Relative</a:t>
                </a:r>
                <a:r>
                  <a:rPr lang="en-US" baseline="0"/>
                  <a:t> Luminescence (RLU)</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5766448"/>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LVS Luminescence Plotted on Luminescence Standard Curve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Luminescence Standard Curve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'230905 Assay'!$M$45:$M$52</c:f>
              <c:numCache>
                <c:formatCode>General</c:formatCode>
                <c:ptCount val="8"/>
                <c:pt idx="0">
                  <c:v>0.125</c:v>
                </c:pt>
                <c:pt idx="1">
                  <c:v>6.25E-2</c:v>
                </c:pt>
                <c:pt idx="2">
                  <c:v>3.1333333333333331E-2</c:v>
                </c:pt>
                <c:pt idx="3">
                  <c:v>1.5666666666666666E-2</c:v>
                </c:pt>
                <c:pt idx="4">
                  <c:v>7.8333333333333328E-3</c:v>
                </c:pt>
                <c:pt idx="5">
                  <c:v>3.8333333333333336E-3</c:v>
                </c:pt>
                <c:pt idx="6">
                  <c:v>2E-3</c:v>
                </c:pt>
                <c:pt idx="7">
                  <c:v>1E-3</c:v>
                </c:pt>
              </c:numCache>
            </c:numRef>
          </c:xVal>
          <c:yVal>
            <c:numRef>
              <c:f>'230905 Assay'!$J$45:$J$52</c:f>
              <c:numCache>
                <c:formatCode>General</c:formatCode>
                <c:ptCount val="8"/>
                <c:pt idx="0">
                  <c:v>214093</c:v>
                </c:pt>
                <c:pt idx="1">
                  <c:v>106287</c:v>
                </c:pt>
                <c:pt idx="2">
                  <c:v>40095</c:v>
                </c:pt>
                <c:pt idx="3">
                  <c:v>18753</c:v>
                </c:pt>
                <c:pt idx="4">
                  <c:v>9245</c:v>
                </c:pt>
                <c:pt idx="5">
                  <c:v>4588</c:v>
                </c:pt>
                <c:pt idx="6">
                  <c:v>1827</c:v>
                </c:pt>
                <c:pt idx="7">
                  <c:v>1051</c:v>
                </c:pt>
              </c:numCache>
            </c:numRef>
          </c:yVal>
          <c:smooth val="0"/>
          <c:extLst>
            <c:ext xmlns:c16="http://schemas.microsoft.com/office/drawing/2014/chart" uri="{C3380CC4-5D6E-409C-BE32-E72D297353CC}">
              <c16:uniqueId val="{00000001-4D4C-4FF5-BAA7-9FA51149DC79}"/>
            </c:ext>
          </c:extLst>
        </c:ser>
        <c:ser>
          <c:idx val="1"/>
          <c:order val="1"/>
          <c:tx>
            <c:v>LVS Luminescence</c:v>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'230905 Assay'!$Q$42</c:f>
              <c:numCache>
                <c:formatCode>0.000</c:formatCode>
                <c:ptCount val="1"/>
                <c:pt idx="0">
                  <c:v>4.5329099999999997E-2</c:v>
                </c:pt>
              </c:numCache>
            </c:numRef>
          </c:xVal>
          <c:yVal>
            <c:numRef>
              <c:f>'230905 Assay'!$O$42</c:f>
              <c:numCache>
                <c:formatCode>General</c:formatCode>
                <c:ptCount val="1"/>
                <c:pt idx="0">
                  <c:v>86052</c:v>
                </c:pt>
              </c:numCache>
            </c:numRef>
          </c:yVal>
          <c:smooth val="0"/>
          <c:extLst>
            <c:ext xmlns:c16="http://schemas.microsoft.com/office/drawing/2014/chart" uri="{C3380CC4-5D6E-409C-BE32-E72D297353CC}">
              <c16:uniqueId val="{00000002-4D4C-4FF5-BAA7-9FA51149DC79}"/>
            </c:ext>
          </c:extLst>
        </c:ser>
        <c:ser>
          <c:idx val="2"/>
          <c:order val="2"/>
          <c:tx>
            <c:v>0.5x LVS Luminescence</c:v>
          </c:tx>
          <c:spPr>
            <a:ln w="19050" cap="rnd">
              <a:solidFill>
                <a:srgbClr val="FF0000"/>
              </a:solidFill>
              <a:round/>
            </a:ln>
            <a:effectLst/>
          </c:spPr>
          <c:marker>
            <c:symbol val="circle"/>
            <c:size val="5"/>
            <c:spPr>
              <a:solidFill>
                <a:srgbClr val="FF0000"/>
              </a:solidFill>
              <a:ln w="9525">
                <a:solidFill>
                  <a:srgbClr val="FF0000"/>
                </a:solidFill>
              </a:ln>
              <a:effectLst/>
            </c:spPr>
          </c:marker>
          <c:xVal>
            <c:numRef>
              <c:f>'230905 Assay'!$Q$43</c:f>
              <c:numCache>
                <c:formatCode>0.000</c:formatCode>
                <c:ptCount val="1"/>
                <c:pt idx="0">
                  <c:v>2.38161E-2</c:v>
                </c:pt>
              </c:numCache>
            </c:numRef>
          </c:xVal>
          <c:yVal>
            <c:numRef>
              <c:f>'230905 Assay'!$O$43</c:f>
              <c:numCache>
                <c:formatCode>General</c:formatCode>
                <c:ptCount val="1"/>
                <c:pt idx="0">
                  <c:v>43026</c:v>
                </c:pt>
              </c:numCache>
            </c:numRef>
          </c:yVal>
          <c:smooth val="0"/>
          <c:extLst>
            <c:ext xmlns:c16="http://schemas.microsoft.com/office/drawing/2014/chart" uri="{C3380CC4-5D6E-409C-BE32-E72D297353CC}">
              <c16:uniqueId val="{00000003-4D4C-4FF5-BAA7-9FA51149DC79}"/>
            </c:ext>
          </c:extLst>
        </c:ser>
        <c:dLbls>
          <c:showLegendKey val="0"/>
          <c:showVal val="0"/>
          <c:showCatName val="0"/>
          <c:showSerName val="0"/>
          <c:showPercent val="0"/>
          <c:showBubbleSize val="0"/>
        </c:dLbls>
        <c:axId val="1145766448"/>
        <c:axId val="1145768368"/>
      </c:scatterChart>
      <c:valAx>
        <c:axId val="11457664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5768368"/>
        <c:crosses val="autoZero"/>
        <c:crossBetween val="midCat"/>
      </c:valAx>
      <c:valAx>
        <c:axId val="11457683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Relative</a:t>
                </a:r>
                <a:r>
                  <a:rPr lang="en-US" baseline="0"/>
                  <a:t> Luminescence (RLU)</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5766448"/>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LVS Luminescence Plotted on Luminescence Standard Curve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Luminescence Standard Curve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'230905 Assay'!$Q$4:$Q$10</c:f>
              <c:numCache>
                <c:formatCode>0.000</c:formatCode>
                <c:ptCount val="7"/>
                <c:pt idx="0">
                  <c:v>0.125</c:v>
                </c:pt>
                <c:pt idx="1">
                  <c:v>6.25E-2</c:v>
                </c:pt>
                <c:pt idx="2">
                  <c:v>3.125E-2</c:v>
                </c:pt>
                <c:pt idx="3">
                  <c:v>1.5625E-2</c:v>
                </c:pt>
                <c:pt idx="4">
                  <c:v>7.8125E-3</c:v>
                </c:pt>
                <c:pt idx="5">
                  <c:v>3.90625E-3</c:v>
                </c:pt>
                <c:pt idx="6">
                  <c:v>1.953125E-3</c:v>
                </c:pt>
              </c:numCache>
            </c:numRef>
          </c:xVal>
          <c:yVal>
            <c:numRef>
              <c:f>'230905 Assay'!$O$4:$O$10</c:f>
              <c:numCache>
                <c:formatCode>General</c:formatCode>
                <c:ptCount val="7"/>
                <c:pt idx="0">
                  <c:v>106292</c:v>
                </c:pt>
                <c:pt idx="1">
                  <c:v>40100</c:v>
                </c:pt>
                <c:pt idx="2">
                  <c:v>18758</c:v>
                </c:pt>
                <c:pt idx="3">
                  <c:v>9250</c:v>
                </c:pt>
                <c:pt idx="4">
                  <c:v>4593</c:v>
                </c:pt>
                <c:pt idx="5">
                  <c:v>1832</c:v>
                </c:pt>
                <c:pt idx="6">
                  <c:v>1056</c:v>
                </c:pt>
              </c:numCache>
            </c:numRef>
          </c:yVal>
          <c:smooth val="0"/>
          <c:extLst>
            <c:ext xmlns:c16="http://schemas.microsoft.com/office/drawing/2014/chart" uri="{C3380CC4-5D6E-409C-BE32-E72D297353CC}">
              <c16:uniqueId val="{00000001-8AE5-4029-8B97-CF23AA84805A}"/>
            </c:ext>
          </c:extLst>
        </c:ser>
        <c:dLbls>
          <c:showLegendKey val="0"/>
          <c:showVal val="0"/>
          <c:showCatName val="0"/>
          <c:showSerName val="0"/>
          <c:showPercent val="0"/>
          <c:showBubbleSize val="0"/>
        </c:dLbls>
        <c:axId val="1145766448"/>
        <c:axId val="1145768368"/>
      </c:scatterChart>
      <c:valAx>
        <c:axId val="1145766448"/>
        <c:scaling>
          <c:orientation val="minMax"/>
        </c:scaling>
        <c:delete val="0"/>
        <c:axPos val="b"/>
        <c:majorGridlines>
          <c:spPr>
            <a:ln w="9525" cap="flat" cmpd="sng" algn="ctr">
              <a:solidFill>
                <a:schemeClr val="tx1">
                  <a:lumMod val="15000"/>
                  <a:lumOff val="85000"/>
                </a:schemeClr>
              </a:solidFill>
              <a:round/>
            </a:ln>
            <a:effectLst/>
          </c:spPr>
        </c:majorGridlines>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5768368"/>
        <c:crosses val="autoZero"/>
        <c:crossBetween val="midCat"/>
      </c:valAx>
      <c:valAx>
        <c:axId val="114576836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Relative</a:t>
                </a:r>
                <a:r>
                  <a:rPr lang="en-US" baseline="0"/>
                  <a:t> Luminescence (RLU)</a:t>
                </a:r>
                <a:endParaRPr lang="en-US"/>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5766448"/>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0"/>
          <c:order val="0"/>
          <c:tx>
            <c:v>Luminescence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Comparison'!$S$13:$S$22</c:f>
              <c:numCache>
                <c:formatCode>0.000</c:formatCode>
                <c:ptCount val="10"/>
                <c:pt idx="0">
                  <c:v>0.5</c:v>
                </c:pt>
                <c:pt idx="1">
                  <c:v>0.25</c:v>
                </c:pt>
                <c:pt idx="2">
                  <c:v>0.125</c:v>
                </c:pt>
                <c:pt idx="3">
                  <c:v>6.25E-2</c:v>
                </c:pt>
                <c:pt idx="4">
                  <c:v>3.1333333333333331E-2</c:v>
                </c:pt>
                <c:pt idx="5">
                  <c:v>1.5666666666666666E-2</c:v>
                </c:pt>
                <c:pt idx="6">
                  <c:v>7.8333333333333328E-3</c:v>
                </c:pt>
                <c:pt idx="7">
                  <c:v>3.8333333333333336E-3</c:v>
                </c:pt>
                <c:pt idx="8">
                  <c:v>2E-3</c:v>
                </c:pt>
                <c:pt idx="9">
                  <c:v>1E-3</c:v>
                </c:pt>
              </c:numCache>
            </c:numRef>
          </c:xVal>
          <c:yVal>
            <c:numRef>
              <c:f>'Assay Comparison'!$P$13:$P$22</c:f>
              <c:numCache>
                <c:formatCode>General</c:formatCode>
                <c:ptCount val="10"/>
                <c:pt idx="0">
                  <c:v>3637874</c:v>
                </c:pt>
                <c:pt idx="1">
                  <c:v>514839</c:v>
                </c:pt>
                <c:pt idx="2">
                  <c:v>245259</c:v>
                </c:pt>
                <c:pt idx="3">
                  <c:v>108579</c:v>
                </c:pt>
                <c:pt idx="4">
                  <c:v>36433</c:v>
                </c:pt>
                <c:pt idx="5">
                  <c:v>18261</c:v>
                </c:pt>
                <c:pt idx="6">
                  <c:v>9450</c:v>
                </c:pt>
                <c:pt idx="7">
                  <c:v>5217</c:v>
                </c:pt>
                <c:pt idx="8">
                  <c:v>2185</c:v>
                </c:pt>
                <c:pt idx="9">
                  <c:v>1154</c:v>
                </c:pt>
              </c:numCache>
            </c:numRef>
          </c:yVal>
          <c:smooth val="0"/>
          <c:extLst>
            <c:ext xmlns:c16="http://schemas.microsoft.com/office/drawing/2014/chart" uri="{C3380CC4-5D6E-409C-BE32-E72D297353CC}">
              <c16:uniqueId val="{00000001-E668-470F-966A-67359FBA7F92}"/>
            </c:ext>
          </c:extLst>
        </c:ser>
        <c:dLbls>
          <c:showLegendKey val="0"/>
          <c:showVal val="0"/>
          <c:showCatName val="0"/>
          <c:showSerName val="0"/>
          <c:showPercent val="0"/>
          <c:showBubbleSize val="0"/>
        </c:dLbls>
        <c:axId val="1124391104"/>
        <c:axId val="1124392832"/>
      </c:scatterChart>
      <c:valAx>
        <c:axId val="112439110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Dilution Factor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2832"/>
        <c:crosses val="autoZero"/>
        <c:crossBetween val="midCat"/>
      </c:valAx>
      <c:valAx>
        <c:axId val="1124392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11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0"/>
          <c:order val="0"/>
          <c:tx>
            <c:v>Luminescence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Comparison'!$S$14:$S$22</c:f>
              <c:numCache>
                <c:formatCode>0.000</c:formatCode>
                <c:ptCount val="9"/>
                <c:pt idx="0">
                  <c:v>0.25</c:v>
                </c:pt>
                <c:pt idx="1">
                  <c:v>0.125</c:v>
                </c:pt>
                <c:pt idx="2">
                  <c:v>6.25E-2</c:v>
                </c:pt>
                <c:pt idx="3">
                  <c:v>3.1333333333333331E-2</c:v>
                </c:pt>
                <c:pt idx="4">
                  <c:v>1.5666666666666666E-2</c:v>
                </c:pt>
                <c:pt idx="5">
                  <c:v>7.8333333333333328E-3</c:v>
                </c:pt>
                <c:pt idx="6">
                  <c:v>3.8333333333333336E-3</c:v>
                </c:pt>
                <c:pt idx="7">
                  <c:v>2E-3</c:v>
                </c:pt>
                <c:pt idx="8">
                  <c:v>1E-3</c:v>
                </c:pt>
              </c:numCache>
            </c:numRef>
          </c:xVal>
          <c:yVal>
            <c:numRef>
              <c:f>'Assay Comparison'!$P$14:$P$22</c:f>
              <c:numCache>
                <c:formatCode>General</c:formatCode>
                <c:ptCount val="9"/>
                <c:pt idx="0">
                  <c:v>514839</c:v>
                </c:pt>
                <c:pt idx="1">
                  <c:v>245259</c:v>
                </c:pt>
                <c:pt idx="2">
                  <c:v>108579</c:v>
                </c:pt>
                <c:pt idx="3">
                  <c:v>36433</c:v>
                </c:pt>
                <c:pt idx="4">
                  <c:v>18261</c:v>
                </c:pt>
                <c:pt idx="5">
                  <c:v>9450</c:v>
                </c:pt>
                <c:pt idx="6">
                  <c:v>5217</c:v>
                </c:pt>
                <c:pt idx="7">
                  <c:v>2185</c:v>
                </c:pt>
                <c:pt idx="8">
                  <c:v>1154</c:v>
                </c:pt>
              </c:numCache>
            </c:numRef>
          </c:yVal>
          <c:smooth val="0"/>
          <c:extLst>
            <c:ext xmlns:c16="http://schemas.microsoft.com/office/drawing/2014/chart" uri="{C3380CC4-5D6E-409C-BE32-E72D297353CC}">
              <c16:uniqueId val="{00000001-5BA3-4902-9E93-401BF62060C0}"/>
            </c:ext>
          </c:extLst>
        </c:ser>
        <c:dLbls>
          <c:showLegendKey val="0"/>
          <c:showVal val="0"/>
          <c:showCatName val="0"/>
          <c:showSerName val="0"/>
          <c:showPercent val="0"/>
          <c:showBubbleSize val="0"/>
        </c:dLbls>
        <c:axId val="1124391104"/>
        <c:axId val="1124392832"/>
      </c:scatterChart>
      <c:valAx>
        <c:axId val="1124391104"/>
        <c:scaling>
          <c:orientation val="minMax"/>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2832"/>
        <c:crosses val="autoZero"/>
        <c:crossBetween val="midCat"/>
      </c:valAx>
      <c:valAx>
        <c:axId val="1124392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11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0"/>
          <c:order val="0"/>
          <c:tx>
            <c:v>Luminescence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Comparison'!$S$15:$S$22</c:f>
              <c:numCache>
                <c:formatCode>0.000</c:formatCode>
                <c:ptCount val="8"/>
                <c:pt idx="0">
                  <c:v>0.125</c:v>
                </c:pt>
                <c:pt idx="1">
                  <c:v>6.25E-2</c:v>
                </c:pt>
                <c:pt idx="2">
                  <c:v>3.1333333333333331E-2</c:v>
                </c:pt>
                <c:pt idx="3">
                  <c:v>1.5666666666666666E-2</c:v>
                </c:pt>
                <c:pt idx="4">
                  <c:v>7.8333333333333328E-3</c:v>
                </c:pt>
                <c:pt idx="5">
                  <c:v>3.8333333333333336E-3</c:v>
                </c:pt>
                <c:pt idx="6">
                  <c:v>2E-3</c:v>
                </c:pt>
                <c:pt idx="7">
                  <c:v>1E-3</c:v>
                </c:pt>
              </c:numCache>
            </c:numRef>
          </c:xVal>
          <c:yVal>
            <c:numRef>
              <c:f>'Assay Comparison'!$P$15:$P$22</c:f>
              <c:numCache>
                <c:formatCode>General</c:formatCode>
                <c:ptCount val="8"/>
                <c:pt idx="0">
                  <c:v>245259</c:v>
                </c:pt>
                <c:pt idx="1">
                  <c:v>108579</c:v>
                </c:pt>
                <c:pt idx="2">
                  <c:v>36433</c:v>
                </c:pt>
                <c:pt idx="3">
                  <c:v>18261</c:v>
                </c:pt>
                <c:pt idx="4">
                  <c:v>9450</c:v>
                </c:pt>
                <c:pt idx="5">
                  <c:v>5217</c:v>
                </c:pt>
                <c:pt idx="6">
                  <c:v>2185</c:v>
                </c:pt>
                <c:pt idx="7">
                  <c:v>1154</c:v>
                </c:pt>
              </c:numCache>
            </c:numRef>
          </c:yVal>
          <c:smooth val="0"/>
          <c:extLst>
            <c:ext xmlns:c16="http://schemas.microsoft.com/office/drawing/2014/chart" uri="{C3380CC4-5D6E-409C-BE32-E72D297353CC}">
              <c16:uniqueId val="{00000001-E314-4746-A5FD-7525FA367DDC}"/>
            </c:ext>
          </c:extLst>
        </c:ser>
        <c:dLbls>
          <c:showLegendKey val="0"/>
          <c:showVal val="0"/>
          <c:showCatName val="0"/>
          <c:showSerName val="0"/>
          <c:showPercent val="0"/>
          <c:showBubbleSize val="0"/>
        </c:dLbls>
        <c:axId val="1124391104"/>
        <c:axId val="1124392832"/>
      </c:scatterChart>
      <c:valAx>
        <c:axId val="1124391104"/>
        <c:scaling>
          <c:orientation val="minMax"/>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2832"/>
        <c:crosses val="autoZero"/>
        <c:crossBetween val="midCat"/>
      </c:valAx>
      <c:valAx>
        <c:axId val="1124392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11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scatterChart>
        <c:scatterStyle val="lineMarker"/>
        <c:varyColors val="0"/>
        <c:ser>
          <c:idx val="0"/>
          <c:order val="0"/>
          <c:tx>
            <c:v>Luminescence</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Comparison'!$S$16:$S$22</c:f>
              <c:numCache>
                <c:formatCode>0.000</c:formatCode>
                <c:ptCount val="7"/>
                <c:pt idx="0">
                  <c:v>6.25E-2</c:v>
                </c:pt>
                <c:pt idx="1">
                  <c:v>3.1333333333333331E-2</c:v>
                </c:pt>
                <c:pt idx="2">
                  <c:v>1.5666666666666666E-2</c:v>
                </c:pt>
                <c:pt idx="3">
                  <c:v>7.8333333333333328E-3</c:v>
                </c:pt>
                <c:pt idx="4">
                  <c:v>3.8333333333333336E-3</c:v>
                </c:pt>
                <c:pt idx="5">
                  <c:v>2E-3</c:v>
                </c:pt>
                <c:pt idx="6">
                  <c:v>1E-3</c:v>
                </c:pt>
              </c:numCache>
            </c:numRef>
          </c:xVal>
          <c:yVal>
            <c:numRef>
              <c:f>'Assay Comparison'!$P$16:$P$22</c:f>
              <c:numCache>
                <c:formatCode>General</c:formatCode>
                <c:ptCount val="7"/>
                <c:pt idx="0">
                  <c:v>108579</c:v>
                </c:pt>
                <c:pt idx="1">
                  <c:v>36433</c:v>
                </c:pt>
                <c:pt idx="2">
                  <c:v>18261</c:v>
                </c:pt>
                <c:pt idx="3">
                  <c:v>9450</c:v>
                </c:pt>
                <c:pt idx="4">
                  <c:v>5217</c:v>
                </c:pt>
                <c:pt idx="5">
                  <c:v>2185</c:v>
                </c:pt>
                <c:pt idx="6">
                  <c:v>1154</c:v>
                </c:pt>
              </c:numCache>
            </c:numRef>
          </c:yVal>
          <c:smooth val="0"/>
          <c:extLst>
            <c:ext xmlns:c16="http://schemas.microsoft.com/office/drawing/2014/chart" uri="{C3380CC4-5D6E-409C-BE32-E72D297353CC}">
              <c16:uniqueId val="{00000001-2536-4325-8C57-C390D1CB84AF}"/>
            </c:ext>
          </c:extLst>
        </c:ser>
        <c:dLbls>
          <c:showLegendKey val="0"/>
          <c:showVal val="0"/>
          <c:showCatName val="0"/>
          <c:showSerName val="0"/>
          <c:showPercent val="0"/>
          <c:showBubbleSize val="0"/>
        </c:dLbls>
        <c:axId val="1124391104"/>
        <c:axId val="1124392832"/>
      </c:scatterChart>
      <c:valAx>
        <c:axId val="1124391104"/>
        <c:scaling>
          <c:orientation val="minMax"/>
        </c:scaling>
        <c:delete val="0"/>
        <c:axPos val="b"/>
        <c:majorGridlines>
          <c:spPr>
            <a:ln w="9525" cap="flat" cmpd="sng" algn="ctr">
              <a:solidFill>
                <a:schemeClr val="tx1">
                  <a:lumMod val="15000"/>
                  <a:lumOff val="85000"/>
                </a:schemeClr>
              </a:solidFill>
              <a:round/>
            </a:ln>
            <a:effectLst/>
          </c:spPr>
        </c:majorGridlines>
        <c:title>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2832"/>
        <c:crosses val="autoZero"/>
        <c:crossBetween val="midCat"/>
      </c:valAx>
      <c:valAx>
        <c:axId val="11243928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2439110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230905 Assay</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Comparison'!$AP$13:$AP$22</c:f>
              <c:numCache>
                <c:formatCode>0.000</c:formatCode>
                <c:ptCount val="10"/>
                <c:pt idx="0">
                  <c:v>0.5</c:v>
                </c:pt>
                <c:pt idx="1">
                  <c:v>0.25</c:v>
                </c:pt>
                <c:pt idx="2">
                  <c:v>0.125</c:v>
                </c:pt>
                <c:pt idx="3">
                  <c:v>6.25E-2</c:v>
                </c:pt>
                <c:pt idx="4">
                  <c:v>3.1333333333333331E-2</c:v>
                </c:pt>
                <c:pt idx="5">
                  <c:v>1.5666666666666666E-2</c:v>
                </c:pt>
                <c:pt idx="6">
                  <c:v>7.8333333333333328E-3</c:v>
                </c:pt>
                <c:pt idx="7">
                  <c:v>3.8333333333333336E-3</c:v>
                </c:pt>
                <c:pt idx="8">
                  <c:v>2E-3</c:v>
                </c:pt>
                <c:pt idx="9">
                  <c:v>1E-3</c:v>
                </c:pt>
              </c:numCache>
            </c:numRef>
          </c:xVal>
          <c:yVal>
            <c:numRef>
              <c:f>'Assay Comparison'!$AM$13:$AM$22</c:f>
              <c:numCache>
                <c:formatCode>General</c:formatCode>
                <c:ptCount val="10"/>
                <c:pt idx="0">
                  <c:v>966960</c:v>
                </c:pt>
                <c:pt idx="1">
                  <c:v>432169</c:v>
                </c:pt>
                <c:pt idx="2">
                  <c:v>214093</c:v>
                </c:pt>
                <c:pt idx="3">
                  <c:v>106287</c:v>
                </c:pt>
                <c:pt idx="4">
                  <c:v>40095</c:v>
                </c:pt>
                <c:pt idx="5">
                  <c:v>18753</c:v>
                </c:pt>
                <c:pt idx="6">
                  <c:v>9245</c:v>
                </c:pt>
                <c:pt idx="7">
                  <c:v>4588</c:v>
                </c:pt>
                <c:pt idx="8">
                  <c:v>1827</c:v>
                </c:pt>
                <c:pt idx="9">
                  <c:v>1051</c:v>
                </c:pt>
              </c:numCache>
            </c:numRef>
          </c:yVal>
          <c:smooth val="0"/>
          <c:extLst>
            <c:ext xmlns:c16="http://schemas.microsoft.com/office/drawing/2014/chart" uri="{C3380CC4-5D6E-409C-BE32-E72D297353CC}">
              <c16:uniqueId val="{00000000-B6A2-4E6A-A792-5ED4120FBDFA}"/>
            </c:ext>
          </c:extLst>
        </c:ser>
        <c:ser>
          <c:idx val="1"/>
          <c:order val="1"/>
          <c:tx>
            <c:v>231012 Assay</c:v>
          </c:tx>
          <c:spPr>
            <a:ln w="19050" cap="rnd">
              <a:solidFill>
                <a:schemeClr val="accent2"/>
              </a:solid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Comparison'!$S$13:$S$22</c:f>
              <c:numCache>
                <c:formatCode>0.000</c:formatCode>
                <c:ptCount val="10"/>
                <c:pt idx="0">
                  <c:v>0.5</c:v>
                </c:pt>
                <c:pt idx="1">
                  <c:v>0.25</c:v>
                </c:pt>
                <c:pt idx="2">
                  <c:v>0.125</c:v>
                </c:pt>
                <c:pt idx="3">
                  <c:v>6.25E-2</c:v>
                </c:pt>
                <c:pt idx="4">
                  <c:v>3.1333333333333331E-2</c:v>
                </c:pt>
                <c:pt idx="5">
                  <c:v>1.5666666666666666E-2</c:v>
                </c:pt>
                <c:pt idx="6">
                  <c:v>7.8333333333333328E-3</c:v>
                </c:pt>
                <c:pt idx="7">
                  <c:v>3.8333333333333336E-3</c:v>
                </c:pt>
                <c:pt idx="8">
                  <c:v>2E-3</c:v>
                </c:pt>
                <c:pt idx="9">
                  <c:v>1E-3</c:v>
                </c:pt>
              </c:numCache>
            </c:numRef>
          </c:xVal>
          <c:yVal>
            <c:numRef>
              <c:f>'Assay Comparison'!$P$13:$P$22</c:f>
              <c:numCache>
                <c:formatCode>General</c:formatCode>
                <c:ptCount val="10"/>
                <c:pt idx="0">
                  <c:v>3637874</c:v>
                </c:pt>
                <c:pt idx="1">
                  <c:v>514839</c:v>
                </c:pt>
                <c:pt idx="2">
                  <c:v>245259</c:v>
                </c:pt>
                <c:pt idx="3">
                  <c:v>108579</c:v>
                </c:pt>
                <c:pt idx="4">
                  <c:v>36433</c:v>
                </c:pt>
                <c:pt idx="5">
                  <c:v>18261</c:v>
                </c:pt>
                <c:pt idx="6">
                  <c:v>9450</c:v>
                </c:pt>
                <c:pt idx="7">
                  <c:v>5217</c:v>
                </c:pt>
                <c:pt idx="8">
                  <c:v>2185</c:v>
                </c:pt>
                <c:pt idx="9">
                  <c:v>1154</c:v>
                </c:pt>
              </c:numCache>
            </c:numRef>
          </c:yVal>
          <c:smooth val="0"/>
          <c:extLst>
            <c:ext xmlns:c16="http://schemas.microsoft.com/office/drawing/2014/chart" uri="{C3380CC4-5D6E-409C-BE32-E72D297353CC}">
              <c16:uniqueId val="{00000002-B6A2-4E6A-A792-5ED4120FBDFA}"/>
            </c:ext>
          </c:extLst>
        </c:ser>
        <c:dLbls>
          <c:showLegendKey val="0"/>
          <c:showVal val="0"/>
          <c:showCatName val="0"/>
          <c:showSerName val="0"/>
          <c:showPercent val="0"/>
          <c:showBubbleSize val="0"/>
        </c:dLbls>
        <c:axId val="1024210191"/>
        <c:axId val="320729504"/>
      </c:scatterChart>
      <c:valAx>
        <c:axId val="102421019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Dilution Factor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0729504"/>
        <c:crosses val="autoZero"/>
        <c:crossBetween val="midCat"/>
      </c:valAx>
      <c:valAx>
        <c:axId val="3207295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210191"/>
        <c:crosses val="autoZero"/>
        <c:crossBetween val="midCat"/>
      </c:valAx>
      <c:spPr>
        <a:noFill/>
        <a:ln>
          <a:noFill/>
        </a:ln>
        <a:effectLst/>
      </c:spPr>
    </c:plotArea>
    <c:legend>
      <c:legendPos val="b"/>
      <c:legendEntry>
        <c:idx val="3"/>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230905 Assay</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Comparison'!$AP$14:$AP$22</c:f>
              <c:numCache>
                <c:formatCode>0.000</c:formatCode>
                <c:ptCount val="9"/>
                <c:pt idx="0">
                  <c:v>0.25</c:v>
                </c:pt>
                <c:pt idx="1">
                  <c:v>0.125</c:v>
                </c:pt>
                <c:pt idx="2">
                  <c:v>6.25E-2</c:v>
                </c:pt>
                <c:pt idx="3">
                  <c:v>3.1333333333333331E-2</c:v>
                </c:pt>
                <c:pt idx="4">
                  <c:v>1.5666666666666666E-2</c:v>
                </c:pt>
                <c:pt idx="5">
                  <c:v>7.8333333333333328E-3</c:v>
                </c:pt>
                <c:pt idx="6">
                  <c:v>3.8333333333333336E-3</c:v>
                </c:pt>
                <c:pt idx="7">
                  <c:v>2E-3</c:v>
                </c:pt>
                <c:pt idx="8">
                  <c:v>1E-3</c:v>
                </c:pt>
              </c:numCache>
            </c:numRef>
          </c:xVal>
          <c:yVal>
            <c:numRef>
              <c:f>'Assay Comparison'!$AM$14:$AM$22</c:f>
              <c:numCache>
                <c:formatCode>General</c:formatCode>
                <c:ptCount val="9"/>
                <c:pt idx="0">
                  <c:v>432169</c:v>
                </c:pt>
                <c:pt idx="1">
                  <c:v>214093</c:v>
                </c:pt>
                <c:pt idx="2">
                  <c:v>106287</c:v>
                </c:pt>
                <c:pt idx="3">
                  <c:v>40095</c:v>
                </c:pt>
                <c:pt idx="4">
                  <c:v>18753</c:v>
                </c:pt>
                <c:pt idx="5">
                  <c:v>9245</c:v>
                </c:pt>
                <c:pt idx="6">
                  <c:v>4588</c:v>
                </c:pt>
                <c:pt idx="7">
                  <c:v>1827</c:v>
                </c:pt>
                <c:pt idx="8">
                  <c:v>1051</c:v>
                </c:pt>
              </c:numCache>
            </c:numRef>
          </c:yVal>
          <c:smooth val="0"/>
          <c:extLst>
            <c:ext xmlns:c16="http://schemas.microsoft.com/office/drawing/2014/chart" uri="{C3380CC4-5D6E-409C-BE32-E72D297353CC}">
              <c16:uniqueId val="{00000000-B6A2-4E6A-A792-5ED4120FBDFA}"/>
            </c:ext>
          </c:extLst>
        </c:ser>
        <c:ser>
          <c:idx val="1"/>
          <c:order val="1"/>
          <c:tx>
            <c:v>231012 Assay</c:v>
          </c:tx>
          <c:spPr>
            <a:ln w="19050" cap="rnd">
              <a:solidFill>
                <a:schemeClr val="accent2"/>
              </a:solid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Comparison'!$S$14:$S$22</c:f>
              <c:numCache>
                <c:formatCode>0.000</c:formatCode>
                <c:ptCount val="9"/>
                <c:pt idx="0">
                  <c:v>0.25</c:v>
                </c:pt>
                <c:pt idx="1">
                  <c:v>0.125</c:v>
                </c:pt>
                <c:pt idx="2">
                  <c:v>6.25E-2</c:v>
                </c:pt>
                <c:pt idx="3">
                  <c:v>3.1333333333333331E-2</c:v>
                </c:pt>
                <c:pt idx="4">
                  <c:v>1.5666666666666666E-2</c:v>
                </c:pt>
                <c:pt idx="5">
                  <c:v>7.8333333333333328E-3</c:v>
                </c:pt>
                <c:pt idx="6">
                  <c:v>3.8333333333333336E-3</c:v>
                </c:pt>
                <c:pt idx="7">
                  <c:v>2E-3</c:v>
                </c:pt>
                <c:pt idx="8">
                  <c:v>1E-3</c:v>
                </c:pt>
              </c:numCache>
            </c:numRef>
          </c:xVal>
          <c:yVal>
            <c:numRef>
              <c:f>'Assay Comparison'!$P$14:$P$22</c:f>
              <c:numCache>
                <c:formatCode>General</c:formatCode>
                <c:ptCount val="9"/>
                <c:pt idx="0">
                  <c:v>514839</c:v>
                </c:pt>
                <c:pt idx="1">
                  <c:v>245259</c:v>
                </c:pt>
                <c:pt idx="2">
                  <c:v>108579</c:v>
                </c:pt>
                <c:pt idx="3">
                  <c:v>36433</c:v>
                </c:pt>
                <c:pt idx="4">
                  <c:v>18261</c:v>
                </c:pt>
                <c:pt idx="5">
                  <c:v>9450</c:v>
                </c:pt>
                <c:pt idx="6">
                  <c:v>5217</c:v>
                </c:pt>
                <c:pt idx="7">
                  <c:v>2185</c:v>
                </c:pt>
                <c:pt idx="8">
                  <c:v>1154</c:v>
                </c:pt>
              </c:numCache>
            </c:numRef>
          </c:yVal>
          <c:smooth val="0"/>
          <c:extLst>
            <c:ext xmlns:c16="http://schemas.microsoft.com/office/drawing/2014/chart" uri="{C3380CC4-5D6E-409C-BE32-E72D297353CC}">
              <c16:uniqueId val="{00000002-B6A2-4E6A-A792-5ED4120FBDFA}"/>
            </c:ext>
          </c:extLst>
        </c:ser>
        <c:dLbls>
          <c:showLegendKey val="0"/>
          <c:showVal val="0"/>
          <c:showCatName val="0"/>
          <c:showSerName val="0"/>
          <c:showPercent val="0"/>
          <c:showBubbleSize val="0"/>
        </c:dLbls>
        <c:axId val="1024210191"/>
        <c:axId val="320729504"/>
      </c:scatterChart>
      <c:valAx>
        <c:axId val="102421019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Dilution Factor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0729504"/>
        <c:crosses val="autoZero"/>
        <c:crossBetween val="midCat"/>
      </c:valAx>
      <c:valAx>
        <c:axId val="3207295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210191"/>
        <c:crosses val="autoZero"/>
        <c:crossBetween val="midCat"/>
      </c:valAx>
      <c:spPr>
        <a:noFill/>
        <a:ln>
          <a:noFill/>
        </a:ln>
        <a:effectLst/>
      </c:spPr>
    </c:plotArea>
    <c:legend>
      <c:legendPos val="b"/>
      <c:legendEntry>
        <c:idx val="3"/>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230905 Assay</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layout>
                <c:manualLayout>
                  <c:x val="1.6170786712974627E-2"/>
                  <c:y val="6.2976106776206436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Comparison'!$AP$15:$AP$22</c:f>
              <c:numCache>
                <c:formatCode>0.000</c:formatCode>
                <c:ptCount val="8"/>
                <c:pt idx="0">
                  <c:v>0.125</c:v>
                </c:pt>
                <c:pt idx="1">
                  <c:v>6.25E-2</c:v>
                </c:pt>
                <c:pt idx="2">
                  <c:v>3.1333333333333331E-2</c:v>
                </c:pt>
                <c:pt idx="3">
                  <c:v>1.5666666666666666E-2</c:v>
                </c:pt>
                <c:pt idx="4">
                  <c:v>7.8333333333333328E-3</c:v>
                </c:pt>
                <c:pt idx="5">
                  <c:v>3.8333333333333336E-3</c:v>
                </c:pt>
                <c:pt idx="6">
                  <c:v>2E-3</c:v>
                </c:pt>
                <c:pt idx="7">
                  <c:v>1E-3</c:v>
                </c:pt>
              </c:numCache>
            </c:numRef>
          </c:xVal>
          <c:yVal>
            <c:numRef>
              <c:f>'Assay Comparison'!$AM$15:$AM$22</c:f>
              <c:numCache>
                <c:formatCode>General</c:formatCode>
                <c:ptCount val="8"/>
                <c:pt idx="0">
                  <c:v>214093</c:v>
                </c:pt>
                <c:pt idx="1">
                  <c:v>106287</c:v>
                </c:pt>
                <c:pt idx="2">
                  <c:v>40095</c:v>
                </c:pt>
                <c:pt idx="3">
                  <c:v>18753</c:v>
                </c:pt>
                <c:pt idx="4">
                  <c:v>9245</c:v>
                </c:pt>
                <c:pt idx="5">
                  <c:v>4588</c:v>
                </c:pt>
                <c:pt idx="6">
                  <c:v>1827</c:v>
                </c:pt>
                <c:pt idx="7">
                  <c:v>1051</c:v>
                </c:pt>
              </c:numCache>
            </c:numRef>
          </c:yVal>
          <c:smooth val="0"/>
          <c:extLst>
            <c:ext xmlns:c16="http://schemas.microsoft.com/office/drawing/2014/chart" uri="{C3380CC4-5D6E-409C-BE32-E72D297353CC}">
              <c16:uniqueId val="{00000000-B6A2-4E6A-A792-5ED4120FBDFA}"/>
            </c:ext>
          </c:extLst>
        </c:ser>
        <c:ser>
          <c:idx val="1"/>
          <c:order val="1"/>
          <c:tx>
            <c:v>231012 Assay</c:v>
          </c:tx>
          <c:spPr>
            <a:ln w="19050" cap="rnd">
              <a:solidFill>
                <a:schemeClr val="accent2"/>
              </a:solid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layout>
                <c:manualLayout>
                  <c:x val="-4.8179053913333242E-3"/>
                  <c:y val="-4.8822994159109165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Comparison'!$S$15:$S$22</c:f>
              <c:numCache>
                <c:formatCode>0.000</c:formatCode>
                <c:ptCount val="8"/>
                <c:pt idx="0">
                  <c:v>0.125</c:v>
                </c:pt>
                <c:pt idx="1">
                  <c:v>6.25E-2</c:v>
                </c:pt>
                <c:pt idx="2">
                  <c:v>3.1333333333333331E-2</c:v>
                </c:pt>
                <c:pt idx="3">
                  <c:v>1.5666666666666666E-2</c:v>
                </c:pt>
                <c:pt idx="4">
                  <c:v>7.8333333333333328E-3</c:v>
                </c:pt>
                <c:pt idx="5">
                  <c:v>3.8333333333333336E-3</c:v>
                </c:pt>
                <c:pt idx="6">
                  <c:v>2E-3</c:v>
                </c:pt>
                <c:pt idx="7">
                  <c:v>1E-3</c:v>
                </c:pt>
              </c:numCache>
            </c:numRef>
          </c:xVal>
          <c:yVal>
            <c:numRef>
              <c:f>'Assay Comparison'!$P$15:$P$22</c:f>
              <c:numCache>
                <c:formatCode>General</c:formatCode>
                <c:ptCount val="8"/>
                <c:pt idx="0">
                  <c:v>245259</c:v>
                </c:pt>
                <c:pt idx="1">
                  <c:v>108579</c:v>
                </c:pt>
                <c:pt idx="2">
                  <c:v>36433</c:v>
                </c:pt>
                <c:pt idx="3">
                  <c:v>18261</c:v>
                </c:pt>
                <c:pt idx="4">
                  <c:v>9450</c:v>
                </c:pt>
                <c:pt idx="5">
                  <c:v>5217</c:v>
                </c:pt>
                <c:pt idx="6">
                  <c:v>2185</c:v>
                </c:pt>
                <c:pt idx="7">
                  <c:v>1154</c:v>
                </c:pt>
              </c:numCache>
            </c:numRef>
          </c:yVal>
          <c:smooth val="0"/>
          <c:extLst>
            <c:ext xmlns:c16="http://schemas.microsoft.com/office/drawing/2014/chart" uri="{C3380CC4-5D6E-409C-BE32-E72D297353CC}">
              <c16:uniqueId val="{00000002-B6A2-4E6A-A792-5ED4120FBDFA}"/>
            </c:ext>
          </c:extLst>
        </c:ser>
        <c:dLbls>
          <c:showLegendKey val="0"/>
          <c:showVal val="0"/>
          <c:showCatName val="0"/>
          <c:showSerName val="0"/>
          <c:showPercent val="0"/>
          <c:showBubbleSize val="0"/>
        </c:dLbls>
        <c:axId val="1024210191"/>
        <c:axId val="320729504"/>
      </c:scatterChart>
      <c:valAx>
        <c:axId val="102421019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Dilution Factor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0729504"/>
        <c:crosses val="autoZero"/>
        <c:crossBetween val="midCat"/>
      </c:valAx>
      <c:valAx>
        <c:axId val="3207295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210191"/>
        <c:crosses val="autoZero"/>
        <c:crossBetween val="midCat"/>
      </c:valAx>
      <c:spPr>
        <a:noFill/>
        <a:ln>
          <a:noFill/>
        </a:ln>
        <a:effectLst/>
      </c:spPr>
    </c:plotArea>
    <c:legend>
      <c:legendPos val="b"/>
      <c:legendEntry>
        <c:idx val="3"/>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230905 Assay</c:v>
          </c:tx>
          <c:spPr>
            <a:ln w="19050" cap="rnd">
              <a:solidFill>
                <a:schemeClr val="accent1"/>
              </a:solid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Comparison'!$AP$16:$AP$22</c:f>
              <c:numCache>
                <c:formatCode>0.000</c:formatCode>
                <c:ptCount val="7"/>
                <c:pt idx="0">
                  <c:v>6.25E-2</c:v>
                </c:pt>
                <c:pt idx="1">
                  <c:v>3.1333333333333331E-2</c:v>
                </c:pt>
                <c:pt idx="2">
                  <c:v>1.5666666666666666E-2</c:v>
                </c:pt>
                <c:pt idx="3">
                  <c:v>7.8333333333333328E-3</c:v>
                </c:pt>
                <c:pt idx="4">
                  <c:v>3.8333333333333336E-3</c:v>
                </c:pt>
                <c:pt idx="5">
                  <c:v>2E-3</c:v>
                </c:pt>
                <c:pt idx="6">
                  <c:v>1E-3</c:v>
                </c:pt>
              </c:numCache>
            </c:numRef>
          </c:xVal>
          <c:yVal>
            <c:numRef>
              <c:f>'Assay Comparison'!$AM$16:$AM$22</c:f>
              <c:numCache>
                <c:formatCode>General</c:formatCode>
                <c:ptCount val="7"/>
                <c:pt idx="0">
                  <c:v>106287</c:v>
                </c:pt>
                <c:pt idx="1">
                  <c:v>40095</c:v>
                </c:pt>
                <c:pt idx="2">
                  <c:v>18753</c:v>
                </c:pt>
                <c:pt idx="3">
                  <c:v>9245</c:v>
                </c:pt>
                <c:pt idx="4">
                  <c:v>4588</c:v>
                </c:pt>
                <c:pt idx="5">
                  <c:v>1827</c:v>
                </c:pt>
                <c:pt idx="6">
                  <c:v>1051</c:v>
                </c:pt>
              </c:numCache>
            </c:numRef>
          </c:yVal>
          <c:smooth val="0"/>
          <c:extLst>
            <c:ext xmlns:c16="http://schemas.microsoft.com/office/drawing/2014/chart" uri="{C3380CC4-5D6E-409C-BE32-E72D297353CC}">
              <c16:uniqueId val="{00000000-B6A2-4E6A-A792-5ED4120FBDFA}"/>
            </c:ext>
          </c:extLst>
        </c:ser>
        <c:ser>
          <c:idx val="1"/>
          <c:order val="1"/>
          <c:tx>
            <c:v>231012 Assay</c:v>
          </c:tx>
          <c:spPr>
            <a:ln w="19050" cap="rnd">
              <a:solidFill>
                <a:schemeClr val="accent2"/>
              </a:solidFill>
              <a:round/>
            </a:ln>
            <a:effectLst/>
          </c:spPr>
          <c:marker>
            <c:symbol val="circle"/>
            <c:size val="5"/>
            <c:spPr>
              <a:solidFill>
                <a:schemeClr val="accent2"/>
              </a:solidFill>
              <a:ln w="9525">
                <a:solidFill>
                  <a:schemeClr val="accent2"/>
                </a:solidFill>
              </a:ln>
              <a:effectLst/>
            </c:spPr>
          </c:marker>
          <c:trendline>
            <c:spPr>
              <a:ln w="19050" cap="rnd">
                <a:solidFill>
                  <a:schemeClr val="accent2"/>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Comparison'!$S$16:$S$22</c:f>
              <c:numCache>
                <c:formatCode>0.000</c:formatCode>
                <c:ptCount val="7"/>
                <c:pt idx="0">
                  <c:v>6.25E-2</c:v>
                </c:pt>
                <c:pt idx="1">
                  <c:v>3.1333333333333331E-2</c:v>
                </c:pt>
                <c:pt idx="2">
                  <c:v>1.5666666666666666E-2</c:v>
                </c:pt>
                <c:pt idx="3">
                  <c:v>7.8333333333333328E-3</c:v>
                </c:pt>
                <c:pt idx="4">
                  <c:v>3.8333333333333336E-3</c:v>
                </c:pt>
                <c:pt idx="5">
                  <c:v>2E-3</c:v>
                </c:pt>
                <c:pt idx="6">
                  <c:v>1E-3</c:v>
                </c:pt>
              </c:numCache>
            </c:numRef>
          </c:xVal>
          <c:yVal>
            <c:numRef>
              <c:f>'Assay Comparison'!$P$16:$P$22</c:f>
              <c:numCache>
                <c:formatCode>General</c:formatCode>
                <c:ptCount val="7"/>
                <c:pt idx="0">
                  <c:v>108579</c:v>
                </c:pt>
                <c:pt idx="1">
                  <c:v>36433</c:v>
                </c:pt>
                <c:pt idx="2">
                  <c:v>18261</c:v>
                </c:pt>
                <c:pt idx="3">
                  <c:v>9450</c:v>
                </c:pt>
                <c:pt idx="4">
                  <c:v>5217</c:v>
                </c:pt>
                <c:pt idx="5">
                  <c:v>2185</c:v>
                </c:pt>
                <c:pt idx="6">
                  <c:v>1154</c:v>
                </c:pt>
              </c:numCache>
            </c:numRef>
          </c:yVal>
          <c:smooth val="0"/>
          <c:extLst>
            <c:ext xmlns:c16="http://schemas.microsoft.com/office/drawing/2014/chart" uri="{C3380CC4-5D6E-409C-BE32-E72D297353CC}">
              <c16:uniqueId val="{00000002-B6A2-4E6A-A792-5ED4120FBDFA}"/>
            </c:ext>
          </c:extLst>
        </c:ser>
        <c:dLbls>
          <c:showLegendKey val="0"/>
          <c:showVal val="0"/>
          <c:showCatName val="0"/>
          <c:showSerName val="0"/>
          <c:showPercent val="0"/>
          <c:showBubbleSize val="0"/>
        </c:dLbls>
        <c:axId val="1024210191"/>
        <c:axId val="320729504"/>
      </c:scatterChart>
      <c:valAx>
        <c:axId val="102421019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Dilution Factor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0729504"/>
        <c:crosses val="autoZero"/>
        <c:crossBetween val="midCat"/>
      </c:valAx>
      <c:valAx>
        <c:axId val="3207295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210191"/>
        <c:crosses val="autoZero"/>
        <c:crossBetween val="midCat"/>
      </c:valAx>
      <c:spPr>
        <a:noFill/>
        <a:ln>
          <a:noFill/>
        </a:ln>
        <a:effectLst/>
      </c:spPr>
    </c:plotArea>
    <c:legend>
      <c:legendPos val="b"/>
      <c:legendEntry>
        <c:idx val="3"/>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0" u="none" strike="noStrike" kern="1200" spc="0" baseline="0">
                <a:solidFill>
                  <a:sysClr val="windowText" lastClr="000000">
                    <a:lumMod val="65000"/>
                    <a:lumOff val="35000"/>
                  </a:sysClr>
                </a:solidFill>
              </a:rPr>
              <a:t>Relative Luminescence of nLuc from pKR208 after Translation by NEB Kit Ribosomes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tx>
            <c:v>230905 Assay</c:v>
          </c:tx>
          <c:spPr>
            <a:ln w="19050" cap="rnd">
              <a:solidFill>
                <a:srgbClr val="0070C0"/>
              </a:solidFill>
              <a:round/>
            </a:ln>
            <a:effectLst/>
          </c:spPr>
          <c:marker>
            <c:symbol val="circle"/>
            <c:size val="5"/>
            <c:spPr>
              <a:solidFill>
                <a:schemeClr val="accent1"/>
              </a:solidFill>
              <a:ln w="9525">
                <a:solidFill>
                  <a:srgbClr val="0070C0"/>
                </a:solidFill>
              </a:ln>
              <a:effectLst/>
            </c:spPr>
          </c:marker>
          <c:trendline>
            <c:spPr>
              <a:ln w="19050" cap="rnd">
                <a:solidFill>
                  <a:schemeClr val="accent1"/>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Comparison'!$AP$14:$AP$17</c:f>
              <c:numCache>
                <c:formatCode>0.000</c:formatCode>
                <c:ptCount val="4"/>
                <c:pt idx="0">
                  <c:v>0.25</c:v>
                </c:pt>
                <c:pt idx="1">
                  <c:v>0.125</c:v>
                </c:pt>
                <c:pt idx="2">
                  <c:v>6.25E-2</c:v>
                </c:pt>
                <c:pt idx="3">
                  <c:v>3.1333333333333331E-2</c:v>
                </c:pt>
              </c:numCache>
            </c:numRef>
          </c:xVal>
          <c:yVal>
            <c:numRef>
              <c:f>'Assay Comparison'!$AM$14:$AM$17</c:f>
              <c:numCache>
                <c:formatCode>General</c:formatCode>
                <c:ptCount val="4"/>
                <c:pt idx="0">
                  <c:v>432169</c:v>
                </c:pt>
                <c:pt idx="1">
                  <c:v>214093</c:v>
                </c:pt>
                <c:pt idx="2">
                  <c:v>106287</c:v>
                </c:pt>
                <c:pt idx="3">
                  <c:v>40095</c:v>
                </c:pt>
              </c:numCache>
            </c:numRef>
          </c:yVal>
          <c:smooth val="0"/>
          <c:extLst>
            <c:ext xmlns:c16="http://schemas.microsoft.com/office/drawing/2014/chart" uri="{C3380CC4-5D6E-409C-BE32-E72D297353CC}">
              <c16:uniqueId val="{00000000-B6A2-4E6A-A792-5ED4120FBDFA}"/>
            </c:ext>
          </c:extLst>
        </c:ser>
        <c:ser>
          <c:idx val="1"/>
          <c:order val="1"/>
          <c:tx>
            <c:v>231012 Assay</c:v>
          </c:tx>
          <c:spPr>
            <a:ln w="19050" cap="rnd">
              <a:solidFill>
                <a:srgbClr val="00B0F0"/>
              </a:solidFill>
              <a:round/>
            </a:ln>
            <a:effectLst/>
          </c:spPr>
          <c:marker>
            <c:symbol val="circle"/>
            <c:size val="5"/>
            <c:spPr>
              <a:solidFill>
                <a:srgbClr val="00B0F0"/>
              </a:solidFill>
              <a:ln w="9525">
                <a:solidFill>
                  <a:srgbClr val="00B0F0"/>
                </a:solidFill>
              </a:ln>
              <a:effectLst/>
            </c:spPr>
          </c:marker>
          <c:trendline>
            <c:spPr>
              <a:ln w="19050" cap="rnd">
                <a:solidFill>
                  <a:srgbClr val="00B0F0"/>
                </a:solidFill>
                <a:prstDash val="sysDot"/>
              </a:ln>
              <a:effectLst/>
            </c:spPr>
            <c:trendlineType val="linear"/>
            <c:dispRSqr val="1"/>
            <c:dispEq val="1"/>
            <c:trendlineLbl>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'Assay Comparison'!$S$14:$S$17</c:f>
              <c:numCache>
                <c:formatCode>0.000</c:formatCode>
                <c:ptCount val="4"/>
                <c:pt idx="0">
                  <c:v>0.25</c:v>
                </c:pt>
                <c:pt idx="1">
                  <c:v>0.125</c:v>
                </c:pt>
                <c:pt idx="2">
                  <c:v>6.25E-2</c:v>
                </c:pt>
                <c:pt idx="3">
                  <c:v>3.1333333333333331E-2</c:v>
                </c:pt>
              </c:numCache>
            </c:numRef>
          </c:xVal>
          <c:yVal>
            <c:numRef>
              <c:f>'Assay Comparison'!$P$14:$P$17</c:f>
              <c:numCache>
                <c:formatCode>General</c:formatCode>
                <c:ptCount val="4"/>
                <c:pt idx="0">
                  <c:v>514839</c:v>
                </c:pt>
                <c:pt idx="1">
                  <c:v>245259</c:v>
                </c:pt>
                <c:pt idx="2">
                  <c:v>108579</c:v>
                </c:pt>
                <c:pt idx="3">
                  <c:v>36433</c:v>
                </c:pt>
              </c:numCache>
            </c:numRef>
          </c:yVal>
          <c:smooth val="0"/>
          <c:extLst>
            <c:ext xmlns:c16="http://schemas.microsoft.com/office/drawing/2014/chart" uri="{C3380CC4-5D6E-409C-BE32-E72D297353CC}">
              <c16:uniqueId val="{00000002-B6A2-4E6A-A792-5ED4120FBDFA}"/>
            </c:ext>
          </c:extLst>
        </c:ser>
        <c:ser>
          <c:idx val="2"/>
          <c:order val="2"/>
          <c:tx>
            <c:strRef>
              <c:f>'Assay Comparison'!$AT$61</c:f>
              <c:strCache>
                <c:ptCount val="1"/>
                <c:pt idx="0">
                  <c:v>LVS</c:v>
                </c:pt>
              </c:strCache>
            </c:strRef>
          </c:tx>
          <c:spPr>
            <a:ln w="19050" cap="rnd">
              <a:solidFill>
                <a:schemeClr val="accent2"/>
              </a:solidFill>
              <a:round/>
            </a:ln>
            <a:effectLst/>
          </c:spPr>
          <c:marker>
            <c:symbol val="circle"/>
            <c:size val="5"/>
            <c:spPr>
              <a:solidFill>
                <a:schemeClr val="accent2"/>
              </a:solidFill>
              <a:ln w="9525">
                <a:solidFill>
                  <a:schemeClr val="accent2"/>
                </a:solidFill>
              </a:ln>
              <a:effectLst/>
            </c:spPr>
          </c:marker>
          <c:xVal>
            <c:numRef>
              <c:f>'Assay Comparison'!$AV$61</c:f>
              <c:numCache>
                <c:formatCode>0.00000</c:formatCode>
                <c:ptCount val="1"/>
                <c:pt idx="0">
                  <c:v>5.7714500000000002E-2</c:v>
                </c:pt>
              </c:numCache>
            </c:numRef>
          </c:xVal>
          <c:yVal>
            <c:numRef>
              <c:f>'Assay Comparison'!$AU$61</c:f>
              <c:numCache>
                <c:formatCode>General</c:formatCode>
                <c:ptCount val="1"/>
                <c:pt idx="0">
                  <c:v>86052</c:v>
                </c:pt>
              </c:numCache>
            </c:numRef>
          </c:yVal>
          <c:smooth val="0"/>
          <c:extLst>
            <c:ext xmlns:c16="http://schemas.microsoft.com/office/drawing/2014/chart" uri="{C3380CC4-5D6E-409C-BE32-E72D297353CC}">
              <c16:uniqueId val="{00000002-98C4-4B03-879E-60A9D67BF1B5}"/>
            </c:ext>
          </c:extLst>
        </c:ser>
        <c:ser>
          <c:idx val="3"/>
          <c:order val="3"/>
          <c:tx>
            <c:strRef>
              <c:f>'Assay Comparison'!$AT$62</c:f>
              <c:strCache>
                <c:ptCount val="1"/>
                <c:pt idx="0">
                  <c:v>0.5x LVS</c:v>
                </c:pt>
              </c:strCache>
            </c:strRef>
          </c:tx>
          <c:spPr>
            <a:ln w="19050" cap="rnd">
              <a:solidFill>
                <a:srgbClr val="FF0000"/>
              </a:solidFill>
              <a:round/>
            </a:ln>
            <a:effectLst/>
          </c:spPr>
          <c:marker>
            <c:symbol val="circle"/>
            <c:size val="5"/>
            <c:spPr>
              <a:solidFill>
                <a:srgbClr val="FF0000"/>
              </a:solidFill>
              <a:ln w="9525">
                <a:solidFill>
                  <a:srgbClr val="FF0000"/>
                </a:solidFill>
              </a:ln>
              <a:effectLst/>
            </c:spPr>
          </c:marker>
          <c:xVal>
            <c:numRef>
              <c:f>'Assay Comparison'!$AV$62</c:f>
              <c:numCache>
                <c:formatCode>0.00000</c:formatCode>
                <c:ptCount val="1"/>
                <c:pt idx="0">
                  <c:v>3.6201499999999998E-2</c:v>
                </c:pt>
              </c:numCache>
            </c:numRef>
          </c:xVal>
          <c:yVal>
            <c:numRef>
              <c:f>'Assay Comparison'!$AU$62</c:f>
              <c:numCache>
                <c:formatCode>General</c:formatCode>
                <c:ptCount val="1"/>
                <c:pt idx="0">
                  <c:v>43026</c:v>
                </c:pt>
              </c:numCache>
            </c:numRef>
          </c:yVal>
          <c:smooth val="0"/>
          <c:extLst>
            <c:ext xmlns:c16="http://schemas.microsoft.com/office/drawing/2014/chart" uri="{C3380CC4-5D6E-409C-BE32-E72D297353CC}">
              <c16:uniqueId val="{00000003-98C4-4B03-879E-60A9D67BF1B5}"/>
            </c:ext>
          </c:extLst>
        </c:ser>
        <c:dLbls>
          <c:showLegendKey val="0"/>
          <c:showVal val="0"/>
          <c:showCatName val="0"/>
          <c:showSerName val="0"/>
          <c:showPercent val="0"/>
          <c:showBubbleSize val="0"/>
        </c:dLbls>
        <c:axId val="1024210191"/>
        <c:axId val="320729504"/>
      </c:scatterChart>
      <c:valAx>
        <c:axId val="102421019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Dilution Factor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0729504"/>
        <c:crosses val="autoZero"/>
        <c:crossBetween val="midCat"/>
      </c:valAx>
      <c:valAx>
        <c:axId val="3207295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210191"/>
        <c:crosses val="autoZero"/>
        <c:crossBetween val="midCat"/>
      </c:valAx>
      <c:spPr>
        <a:noFill/>
        <a:ln>
          <a:noFill/>
        </a:ln>
        <a:effectLst/>
      </c:spPr>
    </c:plotArea>
    <c:legend>
      <c:legendPos val="b"/>
      <c:legendEntry>
        <c:idx val="3"/>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legendEntry>
        <c:idx val="5"/>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400" b="0" i="1" u="none" strike="noStrike" kern="1200" spc="0" baseline="0">
                <a:solidFill>
                  <a:sysClr val="windowText" lastClr="000000">
                    <a:lumMod val="65000"/>
                    <a:lumOff val="35000"/>
                  </a:sysClr>
                </a:solidFill>
              </a:rPr>
              <a:t>F. tularensis </a:t>
            </a:r>
            <a:r>
              <a:rPr lang="en-US" sz="1400" b="0" i="0" u="none" strike="noStrike" kern="1200" spc="0" baseline="0">
                <a:solidFill>
                  <a:sysClr val="windowText" lastClr="000000">
                    <a:lumMod val="65000"/>
                    <a:lumOff val="35000"/>
                  </a:sysClr>
                </a:solidFill>
              </a:rPr>
              <a:t>Ribosomes Plotted on Standard Curve of Luminescence</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1"/>
          <c:order val="0"/>
          <c:tx>
            <c:v>Luminescence Standard Curve</c:v>
          </c:tx>
          <c:spPr>
            <a:ln w="19050" cap="rnd">
              <a:solidFill>
                <a:srgbClr val="0070C0"/>
              </a:solidFill>
              <a:round/>
            </a:ln>
            <a:effectLst/>
          </c:spPr>
          <c:marker>
            <c:symbol val="circle"/>
            <c:size val="5"/>
            <c:spPr>
              <a:solidFill>
                <a:srgbClr val="0070C0"/>
              </a:solidFill>
              <a:ln w="9525">
                <a:solidFill>
                  <a:srgbClr val="0070C0"/>
                </a:solidFill>
              </a:ln>
              <a:effectLst/>
            </c:spPr>
          </c:marker>
          <c:xVal>
            <c:numRef>
              <c:f>'Assay Comparison'!$S$14:$S$17</c:f>
              <c:numCache>
                <c:formatCode>0.000</c:formatCode>
                <c:ptCount val="4"/>
                <c:pt idx="0">
                  <c:v>0.25</c:v>
                </c:pt>
                <c:pt idx="1">
                  <c:v>0.125</c:v>
                </c:pt>
                <c:pt idx="2">
                  <c:v>6.25E-2</c:v>
                </c:pt>
                <c:pt idx="3">
                  <c:v>3.1333333333333331E-2</c:v>
                </c:pt>
              </c:numCache>
            </c:numRef>
          </c:xVal>
          <c:yVal>
            <c:numRef>
              <c:f>'Assay Comparison'!$P$14:$P$17</c:f>
              <c:numCache>
                <c:formatCode>General</c:formatCode>
                <c:ptCount val="4"/>
                <c:pt idx="0">
                  <c:v>514839</c:v>
                </c:pt>
                <c:pt idx="1">
                  <c:v>245259</c:v>
                </c:pt>
                <c:pt idx="2">
                  <c:v>108579</c:v>
                </c:pt>
                <c:pt idx="3">
                  <c:v>36433</c:v>
                </c:pt>
              </c:numCache>
            </c:numRef>
          </c:yVal>
          <c:smooth val="0"/>
          <c:extLst>
            <c:ext xmlns:c16="http://schemas.microsoft.com/office/drawing/2014/chart" uri="{C3380CC4-5D6E-409C-BE32-E72D297353CC}">
              <c16:uniqueId val="{00000002-B6A2-4E6A-A792-5ED4120FBDFA}"/>
            </c:ext>
          </c:extLst>
        </c:ser>
        <c:ser>
          <c:idx val="2"/>
          <c:order val="1"/>
          <c:tx>
            <c:v>F. tularensis Ribosomes</c:v>
          </c:tx>
          <c:spPr>
            <a:ln w="19050" cap="rnd">
              <a:solidFill>
                <a:srgbClr val="FF0000"/>
              </a:solidFill>
              <a:round/>
            </a:ln>
            <a:effectLst/>
          </c:spPr>
          <c:marker>
            <c:symbol val="circle"/>
            <c:size val="5"/>
            <c:spPr>
              <a:solidFill>
                <a:srgbClr val="FF0000"/>
              </a:solidFill>
              <a:ln w="9525">
                <a:solidFill>
                  <a:srgbClr val="FF0000"/>
                </a:solidFill>
              </a:ln>
              <a:effectLst/>
            </c:spPr>
          </c:marker>
          <c:xVal>
            <c:numRef>
              <c:f>'Assay Comparison'!$AV$61</c:f>
              <c:numCache>
                <c:formatCode>0.00000</c:formatCode>
                <c:ptCount val="1"/>
                <c:pt idx="0">
                  <c:v>5.7714500000000002E-2</c:v>
                </c:pt>
              </c:numCache>
            </c:numRef>
          </c:xVal>
          <c:yVal>
            <c:numRef>
              <c:f>'Assay Comparison'!$AU$61</c:f>
              <c:numCache>
                <c:formatCode>General</c:formatCode>
                <c:ptCount val="1"/>
                <c:pt idx="0">
                  <c:v>86052</c:v>
                </c:pt>
              </c:numCache>
            </c:numRef>
          </c:yVal>
          <c:smooth val="0"/>
          <c:extLst>
            <c:ext xmlns:c16="http://schemas.microsoft.com/office/drawing/2014/chart" uri="{C3380CC4-5D6E-409C-BE32-E72D297353CC}">
              <c16:uniqueId val="{00000002-98C4-4B03-879E-60A9D67BF1B5}"/>
            </c:ext>
          </c:extLst>
        </c:ser>
        <c:dLbls>
          <c:showLegendKey val="0"/>
          <c:showVal val="0"/>
          <c:showCatName val="0"/>
          <c:showSerName val="0"/>
          <c:showPercent val="0"/>
          <c:showBubbleSize val="0"/>
        </c:dLbls>
        <c:axId val="1024210191"/>
        <c:axId val="320729504"/>
      </c:scatterChart>
      <c:valAx>
        <c:axId val="1024210191"/>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Dilution Factor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20729504"/>
        <c:crosses val="autoZero"/>
        <c:crossBetween val="midCat"/>
      </c:valAx>
      <c:valAx>
        <c:axId val="32072950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u="none" strike="noStrike" kern="1200" baseline="0">
                    <a:solidFill>
                      <a:sysClr val="windowText" lastClr="000000">
                        <a:lumMod val="65000"/>
                        <a:lumOff val="35000"/>
                      </a:sysClr>
                    </a:solidFill>
                  </a:rPr>
                  <a:t>Relative Luminescence (RLU)</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210191"/>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'Assay Comparison'!$AV$12</c:f>
              <c:strCache>
                <c:ptCount val="1"/>
                <c:pt idx="0">
                  <c:v>230905 Assay</c:v>
                </c:pt>
              </c:strCache>
            </c:strRef>
          </c:tx>
          <c:spPr>
            <a:solidFill>
              <a:schemeClr val="accent1"/>
            </a:solidFill>
            <a:ln>
              <a:solidFill>
                <a:schemeClr val="tx1"/>
              </a:solidFill>
            </a:ln>
            <a:effectLst/>
          </c:spPr>
          <c:invertIfNegative val="0"/>
          <c:cat>
            <c:numRef>
              <c:f>'Assay Comparison'!$AU$13:$AU$21</c:f>
              <c:numCache>
                <c:formatCode>General</c:formatCode>
                <c:ptCount val="9"/>
                <c:pt idx="0">
                  <c:v>30</c:v>
                </c:pt>
                <c:pt idx="1">
                  <c:v>15</c:v>
                </c:pt>
                <c:pt idx="2">
                  <c:v>7.5</c:v>
                </c:pt>
                <c:pt idx="3" formatCode="0.00">
                  <c:v>3.75</c:v>
                </c:pt>
                <c:pt idx="4" formatCode="0.00">
                  <c:v>1.875</c:v>
                </c:pt>
                <c:pt idx="5" formatCode="0.00">
                  <c:v>0.9375</c:v>
                </c:pt>
                <c:pt idx="6" formatCode="0.00">
                  <c:v>0.46875</c:v>
                </c:pt>
                <c:pt idx="7" formatCode="0.00">
                  <c:v>0.234375</c:v>
                </c:pt>
                <c:pt idx="8" formatCode="0.00">
                  <c:v>0.1171875</c:v>
                </c:pt>
              </c:numCache>
            </c:numRef>
          </c:cat>
          <c:val>
            <c:numRef>
              <c:f>'Assay Comparison'!$AV$13:$AV$21</c:f>
              <c:numCache>
                <c:formatCode>General</c:formatCode>
                <c:ptCount val="9"/>
                <c:pt idx="0">
                  <c:v>14405.633333333333</c:v>
                </c:pt>
                <c:pt idx="1">
                  <c:v>14272.866666666667</c:v>
                </c:pt>
                <c:pt idx="2">
                  <c:v>14171.6</c:v>
                </c:pt>
                <c:pt idx="3">
                  <c:v>10692</c:v>
                </c:pt>
                <c:pt idx="4">
                  <c:v>10001.6</c:v>
                </c:pt>
                <c:pt idx="5">
                  <c:v>9861.3333333333339</c:v>
                </c:pt>
                <c:pt idx="6">
                  <c:v>9787.7333333333336</c:v>
                </c:pt>
                <c:pt idx="7">
                  <c:v>7795.2</c:v>
                </c:pt>
                <c:pt idx="8">
                  <c:v>8968.5333333333328</c:v>
                </c:pt>
              </c:numCache>
            </c:numRef>
          </c:val>
          <c:extLst>
            <c:ext xmlns:c16="http://schemas.microsoft.com/office/drawing/2014/chart" uri="{C3380CC4-5D6E-409C-BE32-E72D297353CC}">
              <c16:uniqueId val="{00000001-1490-A840-B54C-3F9EA5B2941E}"/>
            </c:ext>
          </c:extLst>
        </c:ser>
        <c:ser>
          <c:idx val="2"/>
          <c:order val="1"/>
          <c:tx>
            <c:strRef>
              <c:f>'Assay Comparison'!$AW$12</c:f>
              <c:strCache>
                <c:ptCount val="1"/>
                <c:pt idx="0">
                  <c:v>231012 Assay</c:v>
                </c:pt>
              </c:strCache>
            </c:strRef>
          </c:tx>
          <c:spPr>
            <a:solidFill>
              <a:schemeClr val="accent2"/>
            </a:solidFill>
            <a:ln>
              <a:solidFill>
                <a:schemeClr val="tx1"/>
              </a:solidFill>
            </a:ln>
            <a:effectLst/>
          </c:spPr>
          <c:invertIfNegative val="0"/>
          <c:cat>
            <c:numRef>
              <c:f>'Assay Comparison'!$AU$13:$AU$21</c:f>
              <c:numCache>
                <c:formatCode>General</c:formatCode>
                <c:ptCount val="9"/>
                <c:pt idx="0">
                  <c:v>30</c:v>
                </c:pt>
                <c:pt idx="1">
                  <c:v>15</c:v>
                </c:pt>
                <c:pt idx="2">
                  <c:v>7.5</c:v>
                </c:pt>
                <c:pt idx="3" formatCode="0.00">
                  <c:v>3.75</c:v>
                </c:pt>
                <c:pt idx="4" formatCode="0.00">
                  <c:v>1.875</c:v>
                </c:pt>
                <c:pt idx="5" formatCode="0.00">
                  <c:v>0.9375</c:v>
                </c:pt>
                <c:pt idx="6" formatCode="0.00">
                  <c:v>0.46875</c:v>
                </c:pt>
                <c:pt idx="7" formatCode="0.00">
                  <c:v>0.234375</c:v>
                </c:pt>
                <c:pt idx="8" formatCode="0.00">
                  <c:v>0.1171875</c:v>
                </c:pt>
              </c:numCache>
            </c:numRef>
          </c:cat>
          <c:val>
            <c:numRef>
              <c:f>'Assay Comparison'!$AW$13:$AW$21</c:f>
              <c:numCache>
                <c:formatCode>General</c:formatCode>
                <c:ptCount val="9"/>
                <c:pt idx="0">
                  <c:v>17161.3</c:v>
                </c:pt>
                <c:pt idx="1">
                  <c:v>16350.6</c:v>
                </c:pt>
                <c:pt idx="2">
                  <c:v>14477.2</c:v>
                </c:pt>
                <c:pt idx="3">
                  <c:v>9715.4666666666672</c:v>
                </c:pt>
                <c:pt idx="4">
                  <c:v>9739.2000000000007</c:v>
                </c:pt>
                <c:pt idx="5">
                  <c:v>10080</c:v>
                </c:pt>
                <c:pt idx="6">
                  <c:v>11129.6</c:v>
                </c:pt>
                <c:pt idx="7">
                  <c:v>9322.6666666666661</c:v>
                </c:pt>
                <c:pt idx="8">
                  <c:v>9847.4666666666672</c:v>
                </c:pt>
              </c:numCache>
            </c:numRef>
          </c:val>
          <c:extLst>
            <c:ext xmlns:c16="http://schemas.microsoft.com/office/drawing/2014/chart" uri="{C3380CC4-5D6E-409C-BE32-E72D297353CC}">
              <c16:uniqueId val="{00000002-1490-A840-B54C-3F9EA5B2941E}"/>
            </c:ext>
          </c:extLst>
        </c:ser>
        <c:dLbls>
          <c:showLegendKey val="0"/>
          <c:showVal val="0"/>
          <c:showCatName val="0"/>
          <c:showSerName val="0"/>
          <c:showPercent val="0"/>
          <c:showBubbleSize val="0"/>
        </c:dLbls>
        <c:gapWidth val="219"/>
        <c:overlap val="-27"/>
        <c:axId val="631438352"/>
        <c:axId val="631440064"/>
      </c:barChart>
      <c:catAx>
        <c:axId val="631438352"/>
        <c:scaling>
          <c:orientation val="minMax"/>
        </c:scaling>
        <c:delete val="0"/>
        <c:axPos val="b"/>
        <c:title>
          <c:tx>
            <c:rich>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pmol </a:t>
                </a:r>
                <a:r>
                  <a:rPr lang="en-US" sz="1800" i="1"/>
                  <a:t>E. coli</a:t>
                </a:r>
                <a:r>
                  <a:rPr lang="en-US" sz="1800"/>
                  <a:t> Ribosomes</a:t>
                </a:r>
              </a:p>
            </c:rich>
          </c:tx>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1440064"/>
        <c:crosses val="autoZero"/>
        <c:auto val="1"/>
        <c:lblAlgn val="ctr"/>
        <c:lblOffset val="100"/>
        <c:noMultiLvlLbl val="0"/>
      </c:catAx>
      <c:valAx>
        <c:axId val="631440064"/>
        <c:scaling>
          <c:orientation val="minMax"/>
        </c:scaling>
        <c:delete val="0"/>
        <c:axPos val="l"/>
        <c:title>
          <c:tx>
            <c:rich>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r>
                  <a:rPr lang="en-US" sz="1800"/>
                  <a:t>Luminescence/pmol</a:t>
                </a:r>
                <a:r>
                  <a:rPr lang="en-US" sz="1800" baseline="0"/>
                  <a:t> Ribosomes</a:t>
                </a:r>
                <a:endParaRPr lang="en-US" sz="1800"/>
              </a:p>
            </c:rich>
          </c:tx>
          <c:overlay val="0"/>
          <c:spPr>
            <a:noFill/>
            <a:ln>
              <a:noFill/>
            </a:ln>
            <a:effectLst/>
          </c:spPr>
          <c:txPr>
            <a:bodyPr rot="-5400000" spcFirstLastPara="1" vertOverflow="ellipsis" vert="horz" wrap="square" anchor="ctr" anchorCtr="1"/>
            <a:lstStyle/>
            <a:p>
              <a:pPr>
                <a:defRPr sz="1800" b="0" i="0" u="none" strike="noStrike" kern="1200" baseline="0">
                  <a:solidFill>
                    <a:schemeClr val="tx1">
                      <a:lumMod val="65000"/>
                      <a:lumOff val="35000"/>
                    </a:schemeClr>
                  </a:solidFill>
                  <a:latin typeface="+mn-lt"/>
                  <a:ea typeface="+mn-ea"/>
                  <a:cs typeface="+mn-cs"/>
                </a:defRPr>
              </a:pPr>
              <a:endParaRPr lang="en-US"/>
            </a:p>
          </c:txPr>
        </c:title>
        <c:numFmt formatCode="0.00E+0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314383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11" Type="http://schemas.openxmlformats.org/officeDocument/2006/relationships/chart" Target="../charts/chart18.xml"/><Relationship Id="rId5" Type="http://schemas.openxmlformats.org/officeDocument/2006/relationships/chart" Target="../charts/chart12.xml"/><Relationship Id="rId10" Type="http://schemas.openxmlformats.org/officeDocument/2006/relationships/chart" Target="../charts/chart17.xml"/><Relationship Id="rId4" Type="http://schemas.openxmlformats.org/officeDocument/2006/relationships/chart" Target="../charts/chart11.xml"/><Relationship Id="rId9"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107157</xdr:colOff>
      <xdr:row>23</xdr:row>
      <xdr:rowOff>73023</xdr:rowOff>
    </xdr:from>
    <xdr:to>
      <xdr:col>13</xdr:col>
      <xdr:colOff>581026</xdr:colOff>
      <xdr:row>48</xdr:row>
      <xdr:rowOff>85725</xdr:rowOff>
    </xdr:to>
    <xdr:graphicFrame macro="">
      <xdr:nvGraphicFramePr>
        <xdr:cNvPr id="2" name="Chart 1">
          <a:extLst>
            <a:ext uri="{FF2B5EF4-FFF2-40B4-BE49-F238E27FC236}">
              <a16:creationId xmlns:a16="http://schemas.microsoft.com/office/drawing/2014/main" id="{4265A752-8E6B-FB5D-0F94-089AE018F28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135731</xdr:colOff>
      <xdr:row>49</xdr:row>
      <xdr:rowOff>82548</xdr:rowOff>
    </xdr:from>
    <xdr:to>
      <xdr:col>16</xdr:col>
      <xdr:colOff>28575</xdr:colOff>
      <xdr:row>74</xdr:row>
      <xdr:rowOff>95250</xdr:rowOff>
    </xdr:to>
    <xdr:graphicFrame macro="">
      <xdr:nvGraphicFramePr>
        <xdr:cNvPr id="3" name="Chart 2">
          <a:extLst>
            <a:ext uri="{FF2B5EF4-FFF2-40B4-BE49-F238E27FC236}">
              <a16:creationId xmlns:a16="http://schemas.microsoft.com/office/drawing/2014/main" id="{D84A6E99-F5B8-F2F3-928A-2BBA00F66F4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97631</xdr:colOff>
      <xdr:row>75</xdr:row>
      <xdr:rowOff>82548</xdr:rowOff>
    </xdr:from>
    <xdr:to>
      <xdr:col>15</xdr:col>
      <xdr:colOff>1295400</xdr:colOff>
      <xdr:row>100</xdr:row>
      <xdr:rowOff>95250</xdr:rowOff>
    </xdr:to>
    <xdr:graphicFrame macro="">
      <xdr:nvGraphicFramePr>
        <xdr:cNvPr id="4" name="Chart 3">
          <a:extLst>
            <a:ext uri="{FF2B5EF4-FFF2-40B4-BE49-F238E27FC236}">
              <a16:creationId xmlns:a16="http://schemas.microsoft.com/office/drawing/2014/main" id="{F6124AEE-2E1A-DDB9-E1BA-9C8723E1C19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21431</xdr:colOff>
      <xdr:row>101</xdr:row>
      <xdr:rowOff>149223</xdr:rowOff>
    </xdr:from>
    <xdr:to>
      <xdr:col>15</xdr:col>
      <xdr:colOff>1219200</xdr:colOff>
      <xdr:row>126</xdr:row>
      <xdr:rowOff>161925</xdr:rowOff>
    </xdr:to>
    <xdr:graphicFrame macro="">
      <xdr:nvGraphicFramePr>
        <xdr:cNvPr id="5" name="Chart 4">
          <a:extLst>
            <a:ext uri="{FF2B5EF4-FFF2-40B4-BE49-F238E27FC236}">
              <a16:creationId xmlns:a16="http://schemas.microsoft.com/office/drawing/2014/main" id="{2AACA14E-9BC1-2D59-FA91-B613B0AEA52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18</xdr:col>
      <xdr:colOff>45720</xdr:colOff>
      <xdr:row>2</xdr:row>
      <xdr:rowOff>0</xdr:rowOff>
    </xdr:from>
    <xdr:to>
      <xdr:col>34</xdr:col>
      <xdr:colOff>426720</xdr:colOff>
      <xdr:row>25</xdr:row>
      <xdr:rowOff>53340</xdr:rowOff>
    </xdr:to>
    <xdr:graphicFrame macro="">
      <xdr:nvGraphicFramePr>
        <xdr:cNvPr id="2" name="Chart 1">
          <a:extLst>
            <a:ext uri="{FF2B5EF4-FFF2-40B4-BE49-F238E27FC236}">
              <a16:creationId xmlns:a16="http://schemas.microsoft.com/office/drawing/2014/main" id="{EE58073F-2310-497C-BDE6-7B3BCF56F4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57751</xdr:colOff>
      <xdr:row>26</xdr:row>
      <xdr:rowOff>2005</xdr:rowOff>
    </xdr:from>
    <xdr:to>
      <xdr:col>34</xdr:col>
      <xdr:colOff>438751</xdr:colOff>
      <xdr:row>50</xdr:row>
      <xdr:rowOff>55345</xdr:rowOff>
    </xdr:to>
    <xdr:graphicFrame macro="">
      <xdr:nvGraphicFramePr>
        <xdr:cNvPr id="3" name="Chart 2">
          <a:extLst>
            <a:ext uri="{FF2B5EF4-FFF2-40B4-BE49-F238E27FC236}">
              <a16:creationId xmlns:a16="http://schemas.microsoft.com/office/drawing/2014/main" id="{30815156-A73B-46B3-9F45-DAAE711889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79808</xdr:colOff>
      <xdr:row>51</xdr:row>
      <xdr:rowOff>114299</xdr:rowOff>
    </xdr:from>
    <xdr:to>
      <xdr:col>34</xdr:col>
      <xdr:colOff>460808</xdr:colOff>
      <xdr:row>76</xdr:row>
      <xdr:rowOff>167639</xdr:rowOff>
    </xdr:to>
    <xdr:graphicFrame macro="">
      <xdr:nvGraphicFramePr>
        <xdr:cNvPr id="4" name="Chart 3">
          <a:extLst>
            <a:ext uri="{FF2B5EF4-FFF2-40B4-BE49-F238E27FC236}">
              <a16:creationId xmlns:a16="http://schemas.microsoft.com/office/drawing/2014/main" id="{3ECB5A2B-7262-4F6D-A02F-128A54FFF04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107157</xdr:colOff>
      <xdr:row>23</xdr:row>
      <xdr:rowOff>73023</xdr:rowOff>
    </xdr:from>
    <xdr:to>
      <xdr:col>13</xdr:col>
      <xdr:colOff>581026</xdr:colOff>
      <xdr:row>48</xdr:row>
      <xdr:rowOff>85725</xdr:rowOff>
    </xdr:to>
    <xdr:graphicFrame macro="">
      <xdr:nvGraphicFramePr>
        <xdr:cNvPr id="2" name="Chart 1">
          <a:extLst>
            <a:ext uri="{FF2B5EF4-FFF2-40B4-BE49-F238E27FC236}">
              <a16:creationId xmlns:a16="http://schemas.microsoft.com/office/drawing/2014/main" id="{BC02BAFB-FF03-4F1A-8E12-5529F4E97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135731</xdr:colOff>
      <xdr:row>49</xdr:row>
      <xdr:rowOff>82548</xdr:rowOff>
    </xdr:from>
    <xdr:to>
      <xdr:col>14</xdr:col>
      <xdr:colOff>85725</xdr:colOff>
      <xdr:row>74</xdr:row>
      <xdr:rowOff>95250</xdr:rowOff>
    </xdr:to>
    <xdr:graphicFrame macro="">
      <xdr:nvGraphicFramePr>
        <xdr:cNvPr id="3" name="Chart 2">
          <a:extLst>
            <a:ext uri="{FF2B5EF4-FFF2-40B4-BE49-F238E27FC236}">
              <a16:creationId xmlns:a16="http://schemas.microsoft.com/office/drawing/2014/main" id="{8077CC89-DD3F-40AB-B98C-5E761D8AD0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97631</xdr:colOff>
      <xdr:row>75</xdr:row>
      <xdr:rowOff>82548</xdr:rowOff>
    </xdr:from>
    <xdr:to>
      <xdr:col>15</xdr:col>
      <xdr:colOff>1295400</xdr:colOff>
      <xdr:row>100</xdr:row>
      <xdr:rowOff>95250</xdr:rowOff>
    </xdr:to>
    <xdr:graphicFrame macro="">
      <xdr:nvGraphicFramePr>
        <xdr:cNvPr id="4" name="Chart 3">
          <a:extLst>
            <a:ext uri="{FF2B5EF4-FFF2-40B4-BE49-F238E27FC236}">
              <a16:creationId xmlns:a16="http://schemas.microsoft.com/office/drawing/2014/main" id="{87551333-F088-4712-9C9F-C9C876043F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21431</xdr:colOff>
      <xdr:row>101</xdr:row>
      <xdr:rowOff>149223</xdr:rowOff>
    </xdr:from>
    <xdr:to>
      <xdr:col>15</xdr:col>
      <xdr:colOff>1219200</xdr:colOff>
      <xdr:row>126</xdr:row>
      <xdr:rowOff>161925</xdr:rowOff>
    </xdr:to>
    <xdr:graphicFrame macro="">
      <xdr:nvGraphicFramePr>
        <xdr:cNvPr id="5" name="Chart 4">
          <a:extLst>
            <a:ext uri="{FF2B5EF4-FFF2-40B4-BE49-F238E27FC236}">
              <a16:creationId xmlns:a16="http://schemas.microsoft.com/office/drawing/2014/main" id="{CAC87A72-E4C9-42D3-ADD6-F495B7CCBC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186690</xdr:colOff>
      <xdr:row>23</xdr:row>
      <xdr:rowOff>132080</xdr:rowOff>
    </xdr:from>
    <xdr:to>
      <xdr:col>37</xdr:col>
      <xdr:colOff>0</xdr:colOff>
      <xdr:row>49</xdr:row>
      <xdr:rowOff>106680</xdr:rowOff>
    </xdr:to>
    <xdr:graphicFrame macro="">
      <xdr:nvGraphicFramePr>
        <xdr:cNvPr id="6" name="Chart 5">
          <a:extLst>
            <a:ext uri="{FF2B5EF4-FFF2-40B4-BE49-F238E27FC236}">
              <a16:creationId xmlns:a16="http://schemas.microsoft.com/office/drawing/2014/main" id="{C673F36F-B28D-26EB-2677-B7B4A3B885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252004</xdr:colOff>
      <xdr:row>50</xdr:row>
      <xdr:rowOff>132080</xdr:rowOff>
    </xdr:from>
    <xdr:to>
      <xdr:col>33</xdr:col>
      <xdr:colOff>95794</xdr:colOff>
      <xdr:row>76</xdr:row>
      <xdr:rowOff>106680</xdr:rowOff>
    </xdr:to>
    <xdr:graphicFrame macro="">
      <xdr:nvGraphicFramePr>
        <xdr:cNvPr id="8" name="Chart 7">
          <a:extLst>
            <a:ext uri="{FF2B5EF4-FFF2-40B4-BE49-F238E27FC236}">
              <a16:creationId xmlns:a16="http://schemas.microsoft.com/office/drawing/2014/main" id="{ACBFF1BC-CFA2-F87D-A07C-0A60EFA4FC7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19</xdr:col>
      <xdr:colOff>121374</xdr:colOff>
      <xdr:row>77</xdr:row>
      <xdr:rowOff>142965</xdr:rowOff>
    </xdr:from>
    <xdr:to>
      <xdr:col>36</xdr:col>
      <xdr:colOff>163285</xdr:colOff>
      <xdr:row>103</xdr:row>
      <xdr:rowOff>117565</xdr:rowOff>
    </xdr:to>
    <xdr:graphicFrame macro="">
      <xdr:nvGraphicFramePr>
        <xdr:cNvPr id="9" name="Chart 8">
          <a:extLst>
            <a:ext uri="{FF2B5EF4-FFF2-40B4-BE49-F238E27FC236}">
              <a16:creationId xmlns:a16="http://schemas.microsoft.com/office/drawing/2014/main" id="{4078E8FF-0F04-084B-D0E3-8367D682D8E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19</xdr:col>
      <xdr:colOff>110489</xdr:colOff>
      <xdr:row>105</xdr:row>
      <xdr:rowOff>34108</xdr:rowOff>
    </xdr:from>
    <xdr:to>
      <xdr:col>32</xdr:col>
      <xdr:colOff>552993</xdr:colOff>
      <xdr:row>131</xdr:row>
      <xdr:rowOff>8708</xdr:rowOff>
    </xdr:to>
    <xdr:graphicFrame macro="">
      <xdr:nvGraphicFramePr>
        <xdr:cNvPr id="10" name="Chart 9">
          <a:extLst>
            <a:ext uri="{FF2B5EF4-FFF2-40B4-BE49-F238E27FC236}">
              <a16:creationId xmlns:a16="http://schemas.microsoft.com/office/drawing/2014/main" id="{82E75D7D-7887-D0EA-C197-020BDCC275E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33</xdr:col>
      <xdr:colOff>339090</xdr:colOff>
      <xdr:row>50</xdr:row>
      <xdr:rowOff>99423</xdr:rowOff>
    </xdr:from>
    <xdr:to>
      <xdr:col>44</xdr:col>
      <xdr:colOff>248194</xdr:colOff>
      <xdr:row>76</xdr:row>
      <xdr:rowOff>74023</xdr:rowOff>
    </xdr:to>
    <xdr:graphicFrame macro="">
      <xdr:nvGraphicFramePr>
        <xdr:cNvPr id="7" name="Chart 6">
          <a:extLst>
            <a:ext uri="{FF2B5EF4-FFF2-40B4-BE49-F238E27FC236}">
              <a16:creationId xmlns:a16="http://schemas.microsoft.com/office/drawing/2014/main" id="{D8C295F6-C02E-485E-E80F-9A0C7605DCC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37</xdr:col>
      <xdr:colOff>97790</xdr:colOff>
      <xdr:row>77</xdr:row>
      <xdr:rowOff>81643</xdr:rowOff>
    </xdr:from>
    <xdr:to>
      <xdr:col>50</xdr:col>
      <xdr:colOff>540294</xdr:colOff>
      <xdr:row>103</xdr:row>
      <xdr:rowOff>56243</xdr:rowOff>
    </xdr:to>
    <xdr:graphicFrame macro="">
      <xdr:nvGraphicFramePr>
        <xdr:cNvPr id="11" name="Chart 10">
          <a:extLst>
            <a:ext uri="{FF2B5EF4-FFF2-40B4-BE49-F238E27FC236}">
              <a16:creationId xmlns:a16="http://schemas.microsoft.com/office/drawing/2014/main" id="{7FD80EC3-DFCF-834A-D18F-E44EB3BC4A0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37</xdr:col>
      <xdr:colOff>56632</xdr:colOff>
      <xdr:row>22</xdr:row>
      <xdr:rowOff>175307</xdr:rowOff>
    </xdr:from>
    <xdr:to>
      <xdr:col>49</xdr:col>
      <xdr:colOff>26058</xdr:colOff>
      <xdr:row>49</xdr:row>
      <xdr:rowOff>19190</xdr:rowOff>
    </xdr:to>
    <xdr:graphicFrame macro="">
      <xdr:nvGraphicFramePr>
        <xdr:cNvPr id="12" name="Chart 11">
          <a:extLst>
            <a:ext uri="{FF2B5EF4-FFF2-40B4-BE49-F238E27FC236}">
              <a16:creationId xmlns:a16="http://schemas.microsoft.com/office/drawing/2014/main" id="{DE58EF3F-5E57-3FAA-1742-CF6E30BD768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69B12-B16D-4778-A967-E21469D97D45}">
  <dimension ref="A1:S22"/>
  <sheetViews>
    <sheetView zoomScale="80" zoomScaleNormal="80" workbookViewId="0">
      <selection activeCell="S12" sqref="S12:S23"/>
    </sheetView>
  </sheetViews>
  <sheetFormatPr baseColWidth="10" defaultColWidth="8.83203125" defaultRowHeight="15" x14ac:dyDescent="0.2"/>
  <cols>
    <col min="15" max="15" width="13" customWidth="1"/>
    <col min="16" max="16" width="18" customWidth="1"/>
    <col min="17" max="17" width="12" customWidth="1"/>
  </cols>
  <sheetData>
    <row r="1" spans="1:19" x14ac:dyDescent="0.2">
      <c r="A1" s="1"/>
      <c r="B1" s="2">
        <v>1</v>
      </c>
      <c r="C1" s="2">
        <v>2</v>
      </c>
      <c r="D1" s="2">
        <v>3</v>
      </c>
      <c r="E1" s="2">
        <v>4</v>
      </c>
      <c r="F1" s="2">
        <v>5</v>
      </c>
      <c r="G1" s="2">
        <v>6</v>
      </c>
      <c r="H1" s="2">
        <v>7</v>
      </c>
      <c r="I1" s="2">
        <v>8</v>
      </c>
      <c r="J1" s="2">
        <v>9</v>
      </c>
      <c r="K1" s="2">
        <v>10</v>
      </c>
      <c r="L1" s="2">
        <v>11</v>
      </c>
      <c r="M1" s="2">
        <v>12</v>
      </c>
    </row>
    <row r="2" spans="1:19" x14ac:dyDescent="0.2">
      <c r="A2" s="2" t="s">
        <v>0</v>
      </c>
      <c r="B2" s="8">
        <v>1</v>
      </c>
      <c r="C2" s="8"/>
      <c r="D2" s="8"/>
      <c r="E2" s="8"/>
      <c r="F2" s="8"/>
      <c r="G2" s="8">
        <v>2</v>
      </c>
      <c r="H2" s="8"/>
      <c r="I2" s="8"/>
      <c r="J2" s="8">
        <v>3</v>
      </c>
      <c r="K2" s="8"/>
      <c r="L2" s="8"/>
      <c r="M2" s="8">
        <v>4</v>
      </c>
    </row>
    <row r="3" spans="1:19" x14ac:dyDescent="0.2">
      <c r="A3" s="2" t="s">
        <v>2</v>
      </c>
      <c r="B3" s="8"/>
      <c r="C3" s="8"/>
      <c r="D3" s="8"/>
      <c r="E3" s="8"/>
      <c r="F3" s="8"/>
      <c r="G3" s="8"/>
      <c r="H3" s="8"/>
      <c r="I3" s="8"/>
      <c r="J3" s="8"/>
      <c r="K3" s="8"/>
      <c r="L3" s="8"/>
      <c r="M3" s="8"/>
    </row>
    <row r="4" spans="1:19" x14ac:dyDescent="0.2">
      <c r="A4" s="2" t="s">
        <v>3</v>
      </c>
      <c r="B4" s="8"/>
      <c r="C4" s="8"/>
      <c r="D4" s="8"/>
      <c r="E4" s="8"/>
      <c r="F4" s="8"/>
      <c r="G4" s="8"/>
      <c r="H4" s="8"/>
      <c r="I4" s="8"/>
      <c r="J4" s="8"/>
      <c r="K4" s="8"/>
      <c r="L4" s="8"/>
      <c r="M4" s="8"/>
    </row>
    <row r="5" spans="1:19" x14ac:dyDescent="0.2">
      <c r="A5" s="2" t="s">
        <v>4</v>
      </c>
      <c r="B5" s="8"/>
      <c r="C5" s="8"/>
      <c r="D5" s="8"/>
      <c r="E5" s="8"/>
      <c r="F5" s="8"/>
      <c r="G5" s="8"/>
      <c r="H5" s="8"/>
      <c r="I5" s="8"/>
      <c r="J5" s="8"/>
      <c r="K5" s="8"/>
      <c r="L5" s="8"/>
      <c r="M5" s="8"/>
    </row>
    <row r="6" spans="1:19" x14ac:dyDescent="0.2">
      <c r="A6" s="2" t="s">
        <v>5</v>
      </c>
      <c r="B6" s="8"/>
      <c r="C6" s="8"/>
      <c r="D6" s="8">
        <v>5</v>
      </c>
      <c r="E6" s="8"/>
      <c r="F6" s="8"/>
      <c r="G6" s="8">
        <v>6</v>
      </c>
      <c r="H6" s="8"/>
      <c r="I6" s="8"/>
      <c r="J6" s="8">
        <v>7</v>
      </c>
      <c r="K6" s="8"/>
      <c r="L6" s="8"/>
      <c r="M6" s="8">
        <v>8</v>
      </c>
    </row>
    <row r="7" spans="1:19" x14ac:dyDescent="0.2">
      <c r="A7" s="2" t="s">
        <v>6</v>
      </c>
      <c r="B7" s="8"/>
      <c r="C7" s="8"/>
      <c r="D7" s="8"/>
      <c r="E7" s="8"/>
      <c r="F7" s="8"/>
      <c r="G7" s="8"/>
      <c r="H7" s="8"/>
      <c r="I7" s="8"/>
      <c r="J7" s="8"/>
      <c r="K7" s="8"/>
      <c r="L7" s="8"/>
      <c r="M7" s="8"/>
    </row>
    <row r="8" spans="1:19" x14ac:dyDescent="0.2">
      <c r="A8" s="2" t="s">
        <v>7</v>
      </c>
      <c r="B8" s="8"/>
      <c r="C8" s="8"/>
      <c r="D8" s="8"/>
      <c r="E8" s="8"/>
      <c r="F8" s="8"/>
      <c r="G8" s="8"/>
      <c r="H8" s="8"/>
      <c r="I8" s="8"/>
      <c r="J8" s="8"/>
      <c r="K8" s="8"/>
      <c r="L8" s="8"/>
      <c r="M8" s="8"/>
    </row>
    <row r="9" spans="1:19" x14ac:dyDescent="0.2">
      <c r="A9" s="2" t="s">
        <v>8</v>
      </c>
      <c r="B9" s="8">
        <v>9</v>
      </c>
      <c r="C9" s="8"/>
      <c r="D9" s="8"/>
      <c r="E9" s="8">
        <v>10</v>
      </c>
      <c r="F9" s="8"/>
      <c r="G9" s="8"/>
      <c r="H9" s="8" t="s">
        <v>11</v>
      </c>
      <c r="I9" s="8"/>
      <c r="J9" s="8"/>
      <c r="K9" s="8" t="s">
        <v>12</v>
      </c>
      <c r="L9" s="8"/>
      <c r="M9" s="8"/>
    </row>
    <row r="12" spans="1:19" x14ac:dyDescent="0.2">
      <c r="A12" s="1"/>
      <c r="B12" s="2">
        <v>1</v>
      </c>
      <c r="C12" s="2">
        <v>2</v>
      </c>
      <c r="D12" s="2">
        <v>3</v>
      </c>
      <c r="E12" s="2">
        <v>4</v>
      </c>
      <c r="F12" s="2">
        <v>5</v>
      </c>
      <c r="G12" s="2">
        <v>6</v>
      </c>
      <c r="H12" s="2">
        <v>7</v>
      </c>
      <c r="I12" s="2">
        <v>8</v>
      </c>
      <c r="J12" s="2">
        <v>9</v>
      </c>
      <c r="K12" s="2">
        <v>10</v>
      </c>
      <c r="L12" s="2">
        <v>11</v>
      </c>
      <c r="M12" s="2">
        <v>12</v>
      </c>
      <c r="O12" t="s">
        <v>10</v>
      </c>
      <c r="P12" t="s">
        <v>29</v>
      </c>
      <c r="Q12" t="s">
        <v>27</v>
      </c>
      <c r="R12" t="s">
        <v>28</v>
      </c>
      <c r="S12" t="s">
        <v>9</v>
      </c>
    </row>
    <row r="13" spans="1:19" x14ac:dyDescent="0.2">
      <c r="A13" s="2" t="s">
        <v>0</v>
      </c>
      <c r="B13" s="3">
        <v>3637879</v>
      </c>
      <c r="C13" s="4">
        <v>1266</v>
      </c>
      <c r="D13" s="4">
        <v>39</v>
      </c>
      <c r="E13" s="4">
        <v>28</v>
      </c>
      <c r="F13" s="4">
        <v>160</v>
      </c>
      <c r="G13" s="5">
        <v>514844</v>
      </c>
      <c r="H13" s="4">
        <v>158</v>
      </c>
      <c r="I13" s="4">
        <v>87</v>
      </c>
      <c r="J13" s="4">
        <v>245264</v>
      </c>
      <c r="K13" s="4">
        <v>73</v>
      </c>
      <c r="L13" s="4">
        <v>42</v>
      </c>
      <c r="M13" s="4">
        <v>108584</v>
      </c>
      <c r="N13" s="6" t="s">
        <v>1</v>
      </c>
      <c r="O13" s="3">
        <v>3637879</v>
      </c>
      <c r="P13">
        <f>O13-5</f>
        <v>3637874</v>
      </c>
      <c r="Q13">
        <v>30</v>
      </c>
      <c r="R13">
        <v>60</v>
      </c>
      <c r="S13" s="7">
        <f>Q13/R13</f>
        <v>0.5</v>
      </c>
    </row>
    <row r="14" spans="1:19" x14ac:dyDescent="0.2">
      <c r="A14" s="2" t="s">
        <v>2</v>
      </c>
      <c r="B14" s="4">
        <v>502</v>
      </c>
      <c r="C14" s="4">
        <v>92</v>
      </c>
      <c r="D14" s="4">
        <v>15</v>
      </c>
      <c r="E14" s="4">
        <v>14</v>
      </c>
      <c r="F14" s="4">
        <v>30</v>
      </c>
      <c r="G14" s="4">
        <v>109</v>
      </c>
      <c r="H14" s="4">
        <v>26</v>
      </c>
      <c r="I14" s="4">
        <v>22</v>
      </c>
      <c r="J14" s="4">
        <v>56</v>
      </c>
      <c r="K14" s="4">
        <v>12</v>
      </c>
      <c r="L14" s="4">
        <v>12</v>
      </c>
      <c r="M14" s="4">
        <v>32</v>
      </c>
      <c r="N14" s="6" t="s">
        <v>1</v>
      </c>
      <c r="O14" s="5">
        <v>514844</v>
      </c>
      <c r="P14">
        <f t="shared" ref="P14:P22" si="0">O14-5</f>
        <v>514839</v>
      </c>
      <c r="Q14">
        <v>15</v>
      </c>
      <c r="R14">
        <v>60</v>
      </c>
      <c r="S14" s="7">
        <f t="shared" ref="S14:S22" si="1">Q14/R14</f>
        <v>0.25</v>
      </c>
    </row>
    <row r="15" spans="1:19" x14ac:dyDescent="0.2">
      <c r="A15" s="2" t="s">
        <v>3</v>
      </c>
      <c r="B15" s="4">
        <v>35</v>
      </c>
      <c r="C15" s="4">
        <v>15</v>
      </c>
      <c r="D15" s="4">
        <v>8</v>
      </c>
      <c r="E15" s="4">
        <v>5</v>
      </c>
      <c r="F15" s="4">
        <v>8</v>
      </c>
      <c r="G15" s="4">
        <v>10</v>
      </c>
      <c r="H15" s="4">
        <v>13</v>
      </c>
      <c r="I15" s="4">
        <v>6</v>
      </c>
      <c r="J15" s="4">
        <v>8</v>
      </c>
      <c r="K15" s="4">
        <v>9</v>
      </c>
      <c r="L15" s="4">
        <v>4</v>
      </c>
      <c r="M15" s="4">
        <v>4</v>
      </c>
      <c r="N15" s="6" t="s">
        <v>1</v>
      </c>
      <c r="O15" s="4">
        <v>245264</v>
      </c>
      <c r="P15">
        <f t="shared" si="0"/>
        <v>245259</v>
      </c>
      <c r="Q15">
        <v>7.5</v>
      </c>
      <c r="R15">
        <v>60</v>
      </c>
      <c r="S15" s="7">
        <f>Q15/R15</f>
        <v>0.125</v>
      </c>
    </row>
    <row r="16" spans="1:19" x14ac:dyDescent="0.2">
      <c r="A16" s="2" t="s">
        <v>4</v>
      </c>
      <c r="B16" s="4">
        <v>11</v>
      </c>
      <c r="C16" s="4">
        <v>13</v>
      </c>
      <c r="D16" s="4">
        <v>18</v>
      </c>
      <c r="E16" s="4">
        <v>10</v>
      </c>
      <c r="F16" s="4">
        <v>10</v>
      </c>
      <c r="G16" s="4">
        <v>12</v>
      </c>
      <c r="H16" s="4">
        <v>7</v>
      </c>
      <c r="I16" s="4">
        <v>4</v>
      </c>
      <c r="J16" s="4">
        <v>10</v>
      </c>
      <c r="K16" s="4">
        <v>7</v>
      </c>
      <c r="L16" s="4">
        <v>3</v>
      </c>
      <c r="M16" s="4">
        <v>4</v>
      </c>
      <c r="N16" s="6" t="s">
        <v>1</v>
      </c>
      <c r="O16" s="4">
        <v>108584</v>
      </c>
      <c r="P16">
        <f t="shared" si="0"/>
        <v>108579</v>
      </c>
      <c r="Q16">
        <v>3.75</v>
      </c>
      <c r="R16">
        <v>60</v>
      </c>
      <c r="S16" s="7">
        <f t="shared" si="1"/>
        <v>6.25E-2</v>
      </c>
    </row>
    <row r="17" spans="1:19" x14ac:dyDescent="0.2">
      <c r="A17" s="2" t="s">
        <v>5</v>
      </c>
      <c r="B17" s="4">
        <v>7</v>
      </c>
      <c r="C17" s="4">
        <v>16</v>
      </c>
      <c r="D17" s="4">
        <v>36438</v>
      </c>
      <c r="E17" s="4">
        <v>20</v>
      </c>
      <c r="F17" s="4">
        <v>10</v>
      </c>
      <c r="G17" s="4">
        <v>18266</v>
      </c>
      <c r="H17" s="4">
        <v>10</v>
      </c>
      <c r="I17" s="4">
        <v>7</v>
      </c>
      <c r="J17" s="4">
        <v>9455</v>
      </c>
      <c r="K17" s="4">
        <v>11</v>
      </c>
      <c r="L17" s="4">
        <v>4</v>
      </c>
      <c r="M17" s="4">
        <v>5222</v>
      </c>
      <c r="N17" s="6" t="s">
        <v>1</v>
      </c>
      <c r="O17" s="4">
        <v>36438</v>
      </c>
      <c r="P17">
        <f t="shared" si="0"/>
        <v>36433</v>
      </c>
      <c r="Q17">
        <v>1.88</v>
      </c>
      <c r="R17">
        <v>60</v>
      </c>
      <c r="S17" s="7">
        <f t="shared" si="1"/>
        <v>3.1333333333333331E-2</v>
      </c>
    </row>
    <row r="18" spans="1:19" x14ac:dyDescent="0.2">
      <c r="A18" s="2" t="s">
        <v>6</v>
      </c>
      <c r="B18" s="4">
        <v>7</v>
      </c>
      <c r="C18" s="4">
        <v>7</v>
      </c>
      <c r="D18" s="4">
        <v>11</v>
      </c>
      <c r="E18" s="4">
        <v>7</v>
      </c>
      <c r="F18" s="4">
        <v>6</v>
      </c>
      <c r="G18" s="4">
        <v>9</v>
      </c>
      <c r="H18" s="4">
        <v>4</v>
      </c>
      <c r="I18" s="4">
        <v>5</v>
      </c>
      <c r="J18" s="4">
        <v>7</v>
      </c>
      <c r="K18" s="4">
        <v>4</v>
      </c>
      <c r="L18" s="4">
        <v>6</v>
      </c>
      <c r="M18" s="4">
        <v>5</v>
      </c>
      <c r="N18" s="6" t="s">
        <v>1</v>
      </c>
      <c r="O18" s="4">
        <v>18266</v>
      </c>
      <c r="P18">
        <f t="shared" si="0"/>
        <v>18261</v>
      </c>
      <c r="Q18">
        <v>0.94</v>
      </c>
      <c r="R18">
        <v>60</v>
      </c>
      <c r="S18" s="7">
        <f t="shared" si="1"/>
        <v>1.5666666666666666E-2</v>
      </c>
    </row>
    <row r="19" spans="1:19" x14ac:dyDescent="0.2">
      <c r="A19" s="2" t="s">
        <v>7</v>
      </c>
      <c r="B19" s="4">
        <v>4</v>
      </c>
      <c r="C19" s="4">
        <v>4</v>
      </c>
      <c r="D19" s="4">
        <v>5</v>
      </c>
      <c r="E19" s="4">
        <v>4</v>
      </c>
      <c r="F19" s="4">
        <v>7</v>
      </c>
      <c r="G19" s="4">
        <v>3</v>
      </c>
      <c r="H19" s="4">
        <v>5</v>
      </c>
      <c r="I19" s="4">
        <v>4</v>
      </c>
      <c r="J19" s="4">
        <v>5</v>
      </c>
      <c r="K19" s="4">
        <v>3</v>
      </c>
      <c r="L19" s="4">
        <v>3</v>
      </c>
      <c r="M19" s="4">
        <v>3</v>
      </c>
      <c r="N19" s="6" t="s">
        <v>1</v>
      </c>
      <c r="O19" s="4">
        <v>9455</v>
      </c>
      <c r="P19">
        <f t="shared" si="0"/>
        <v>9450</v>
      </c>
      <c r="Q19">
        <v>0.47</v>
      </c>
      <c r="R19">
        <v>60</v>
      </c>
      <c r="S19" s="7">
        <f t="shared" si="1"/>
        <v>7.8333333333333328E-3</v>
      </c>
    </row>
    <row r="20" spans="1:19" x14ac:dyDescent="0.2">
      <c r="A20" s="2" t="s">
        <v>8</v>
      </c>
      <c r="B20" s="4">
        <v>2190</v>
      </c>
      <c r="C20" s="4">
        <v>8</v>
      </c>
      <c r="D20" s="4">
        <v>4</v>
      </c>
      <c r="E20" s="4">
        <v>1159</v>
      </c>
      <c r="F20" s="4">
        <v>3</v>
      </c>
      <c r="G20" s="4">
        <v>3</v>
      </c>
      <c r="H20" s="4">
        <v>613</v>
      </c>
      <c r="I20" s="4">
        <v>5</v>
      </c>
      <c r="J20" s="4">
        <v>3</v>
      </c>
      <c r="K20" s="4">
        <v>5</v>
      </c>
      <c r="L20" s="4">
        <v>3</v>
      </c>
      <c r="M20" s="4">
        <v>4</v>
      </c>
      <c r="N20" s="6" t="s">
        <v>1</v>
      </c>
      <c r="O20" s="4">
        <v>5222</v>
      </c>
      <c r="P20">
        <f t="shared" si="0"/>
        <v>5217</v>
      </c>
      <c r="Q20">
        <v>0.23</v>
      </c>
      <c r="R20">
        <v>60</v>
      </c>
      <c r="S20" s="7">
        <f t="shared" si="1"/>
        <v>3.8333333333333336E-3</v>
      </c>
    </row>
    <row r="21" spans="1:19" x14ac:dyDescent="0.2">
      <c r="O21" s="4">
        <v>2190</v>
      </c>
      <c r="P21">
        <f t="shared" si="0"/>
        <v>2185</v>
      </c>
      <c r="Q21">
        <v>0.12</v>
      </c>
      <c r="R21">
        <v>60</v>
      </c>
      <c r="S21" s="7">
        <f t="shared" si="1"/>
        <v>2E-3</v>
      </c>
    </row>
    <row r="22" spans="1:19" x14ac:dyDescent="0.2">
      <c r="O22" s="4">
        <v>1159</v>
      </c>
      <c r="P22">
        <f t="shared" si="0"/>
        <v>1154</v>
      </c>
      <c r="Q22">
        <v>0.06</v>
      </c>
      <c r="R22">
        <v>60</v>
      </c>
      <c r="S22" s="7">
        <f t="shared" si="1"/>
        <v>1E-3</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8F5F4-BC5C-465D-A43C-2B9F5FCA089B}">
  <dimension ref="A1:Q52"/>
  <sheetViews>
    <sheetView zoomScale="70" zoomScaleNormal="70" workbookViewId="0">
      <selection activeCell="M47" sqref="M47"/>
    </sheetView>
  </sheetViews>
  <sheetFormatPr baseColWidth="10" defaultColWidth="8.83203125" defaultRowHeight="15" x14ac:dyDescent="0.2"/>
  <cols>
    <col min="17" max="17" width="9.83203125" bestFit="1" customWidth="1"/>
  </cols>
  <sheetData>
    <row r="1" spans="1:17" ht="17.25" customHeight="1" x14ac:dyDescent="0.2">
      <c r="A1" s="1" t="s">
        <v>13</v>
      </c>
      <c r="B1" s="2">
        <v>1</v>
      </c>
      <c r="C1" s="2">
        <v>2</v>
      </c>
      <c r="D1" s="2">
        <v>3</v>
      </c>
      <c r="E1" s="2">
        <v>4</v>
      </c>
      <c r="F1" s="2">
        <v>5</v>
      </c>
      <c r="G1" s="2">
        <v>6</v>
      </c>
      <c r="H1" s="2">
        <v>7</v>
      </c>
      <c r="I1" s="2">
        <v>8</v>
      </c>
      <c r="J1" s="2">
        <v>9</v>
      </c>
      <c r="K1" s="2">
        <v>10</v>
      </c>
      <c r="L1" s="2">
        <v>11</v>
      </c>
      <c r="M1" s="2">
        <v>12</v>
      </c>
      <c r="O1" s="3">
        <v>966965</v>
      </c>
      <c r="Q1" s="7">
        <f>1</f>
        <v>1</v>
      </c>
    </row>
    <row r="2" spans="1:17" x14ac:dyDescent="0.2">
      <c r="A2" s="2" t="s">
        <v>0</v>
      </c>
      <c r="B2" s="3">
        <v>966965</v>
      </c>
      <c r="C2" s="4">
        <v>365</v>
      </c>
      <c r="D2" s="4">
        <v>16</v>
      </c>
      <c r="E2" s="4">
        <v>15</v>
      </c>
      <c r="F2" s="4">
        <v>146</v>
      </c>
      <c r="G2" s="9">
        <v>432174</v>
      </c>
      <c r="H2" s="4">
        <v>134</v>
      </c>
      <c r="I2" s="4">
        <v>66</v>
      </c>
      <c r="J2" s="10">
        <v>214098</v>
      </c>
      <c r="K2" s="4">
        <v>77</v>
      </c>
      <c r="L2" s="4">
        <v>33</v>
      </c>
      <c r="M2" s="5">
        <v>106292</v>
      </c>
      <c r="N2" s="6" t="s">
        <v>1</v>
      </c>
      <c r="O2" s="9">
        <v>432174</v>
      </c>
      <c r="Q2" s="7">
        <f t="shared" ref="Q2:Q40" si="0">Q1/2</f>
        <v>0.5</v>
      </c>
    </row>
    <row r="3" spans="1:17" x14ac:dyDescent="0.2">
      <c r="A3" s="2" t="s">
        <v>2</v>
      </c>
      <c r="B3" s="4">
        <v>438</v>
      </c>
      <c r="C3" s="4">
        <v>54</v>
      </c>
      <c r="D3" s="4">
        <v>9</v>
      </c>
      <c r="E3" s="4">
        <v>14</v>
      </c>
      <c r="F3" s="4">
        <v>21</v>
      </c>
      <c r="G3" s="4">
        <v>102</v>
      </c>
      <c r="H3" s="4">
        <v>18</v>
      </c>
      <c r="I3" s="4">
        <v>18</v>
      </c>
      <c r="J3" s="4">
        <v>45</v>
      </c>
      <c r="K3" s="4">
        <v>11</v>
      </c>
      <c r="L3" s="4">
        <v>12</v>
      </c>
      <c r="M3" s="4">
        <v>38</v>
      </c>
      <c r="N3" s="6" t="s">
        <v>1</v>
      </c>
      <c r="O3" s="10">
        <v>214098</v>
      </c>
      <c r="Q3" s="7">
        <f t="shared" si="0"/>
        <v>0.25</v>
      </c>
    </row>
    <row r="4" spans="1:17" x14ac:dyDescent="0.2">
      <c r="A4" s="2" t="s">
        <v>3</v>
      </c>
      <c r="B4" s="4">
        <v>22</v>
      </c>
      <c r="C4" s="4">
        <v>12</v>
      </c>
      <c r="D4" s="4">
        <v>9</v>
      </c>
      <c r="E4" s="4">
        <v>9</v>
      </c>
      <c r="F4" s="4">
        <v>10</v>
      </c>
      <c r="G4" s="4">
        <v>8</v>
      </c>
      <c r="H4" s="4">
        <v>8</v>
      </c>
      <c r="I4" s="4">
        <v>10</v>
      </c>
      <c r="J4" s="4">
        <v>10</v>
      </c>
      <c r="K4" s="4">
        <v>7</v>
      </c>
      <c r="L4" s="4">
        <v>7</v>
      </c>
      <c r="M4" s="4">
        <v>4</v>
      </c>
      <c r="N4" s="6" t="s">
        <v>1</v>
      </c>
      <c r="O4" s="5">
        <v>106292</v>
      </c>
      <c r="Q4" s="7">
        <f t="shared" si="0"/>
        <v>0.125</v>
      </c>
    </row>
    <row r="5" spans="1:17" x14ac:dyDescent="0.2">
      <c r="A5" s="2" t="s">
        <v>4</v>
      </c>
      <c r="B5" s="4">
        <v>13</v>
      </c>
      <c r="C5" s="4">
        <v>13</v>
      </c>
      <c r="D5" s="4">
        <v>15</v>
      </c>
      <c r="E5" s="4">
        <v>9</v>
      </c>
      <c r="F5" s="4">
        <v>7</v>
      </c>
      <c r="G5" s="4">
        <v>11</v>
      </c>
      <c r="H5" s="4">
        <v>6</v>
      </c>
      <c r="I5" s="4">
        <v>5</v>
      </c>
      <c r="J5" s="4">
        <v>9</v>
      </c>
      <c r="K5" s="4">
        <v>5</v>
      </c>
      <c r="L5" s="4">
        <v>5</v>
      </c>
      <c r="M5" s="4">
        <v>5</v>
      </c>
      <c r="N5" s="6" t="s">
        <v>1</v>
      </c>
      <c r="O5" s="4">
        <v>40100</v>
      </c>
      <c r="Q5" s="7">
        <f t="shared" si="0"/>
        <v>6.25E-2</v>
      </c>
    </row>
    <row r="6" spans="1:17" x14ac:dyDescent="0.2">
      <c r="A6" s="2" t="s">
        <v>5</v>
      </c>
      <c r="B6" s="4">
        <v>10</v>
      </c>
      <c r="C6" s="4">
        <v>19</v>
      </c>
      <c r="D6" s="4">
        <v>40100</v>
      </c>
      <c r="E6" s="4">
        <v>20</v>
      </c>
      <c r="F6" s="4">
        <v>20</v>
      </c>
      <c r="G6" s="4">
        <v>18758</v>
      </c>
      <c r="H6" s="4">
        <v>12</v>
      </c>
      <c r="I6" s="4">
        <v>6</v>
      </c>
      <c r="J6" s="4">
        <v>9250</v>
      </c>
      <c r="K6" s="4">
        <v>10</v>
      </c>
      <c r="L6" s="4">
        <v>6</v>
      </c>
      <c r="M6" s="4">
        <v>4593</v>
      </c>
      <c r="N6" s="6" t="s">
        <v>1</v>
      </c>
      <c r="O6" s="4">
        <v>18758</v>
      </c>
      <c r="Q6" s="7">
        <f t="shared" si="0"/>
        <v>3.125E-2</v>
      </c>
    </row>
    <row r="7" spans="1:17" x14ac:dyDescent="0.2">
      <c r="A7" s="2" t="s">
        <v>6</v>
      </c>
      <c r="B7" s="4">
        <v>10</v>
      </c>
      <c r="C7" s="4">
        <v>8</v>
      </c>
      <c r="D7" s="4">
        <v>14</v>
      </c>
      <c r="E7" s="4">
        <v>5</v>
      </c>
      <c r="F7" s="4">
        <v>7</v>
      </c>
      <c r="G7" s="4">
        <v>9</v>
      </c>
      <c r="H7" s="4">
        <v>6</v>
      </c>
      <c r="I7" s="4">
        <v>5</v>
      </c>
      <c r="J7" s="4">
        <v>7</v>
      </c>
      <c r="K7" s="4">
        <v>6</v>
      </c>
      <c r="L7" s="4">
        <v>4</v>
      </c>
      <c r="M7" s="4">
        <v>5</v>
      </c>
      <c r="N7" s="6" t="s">
        <v>1</v>
      </c>
      <c r="O7" s="4">
        <v>9250</v>
      </c>
      <c r="Q7" s="7">
        <f t="shared" si="0"/>
        <v>1.5625E-2</v>
      </c>
    </row>
    <row r="8" spans="1:17" x14ac:dyDescent="0.2">
      <c r="A8" s="2" t="s">
        <v>7</v>
      </c>
      <c r="B8" s="4">
        <v>7</v>
      </c>
      <c r="C8" s="4">
        <v>4</v>
      </c>
      <c r="D8" s="4">
        <v>5</v>
      </c>
      <c r="E8" s="4">
        <v>6</v>
      </c>
      <c r="F8" s="4">
        <v>4</v>
      </c>
      <c r="G8" s="4">
        <v>6</v>
      </c>
      <c r="H8" s="4">
        <v>6</v>
      </c>
      <c r="I8" s="4">
        <v>4</v>
      </c>
      <c r="J8" s="4">
        <v>5</v>
      </c>
      <c r="K8" s="4">
        <v>6</v>
      </c>
      <c r="L8" s="4">
        <v>3</v>
      </c>
      <c r="M8" s="4">
        <v>4</v>
      </c>
      <c r="N8" s="6" t="s">
        <v>1</v>
      </c>
      <c r="O8" s="4">
        <v>4593</v>
      </c>
      <c r="Q8" s="7">
        <f t="shared" si="0"/>
        <v>7.8125E-3</v>
      </c>
    </row>
    <row r="9" spans="1:17" x14ac:dyDescent="0.2">
      <c r="A9" s="2" t="s">
        <v>8</v>
      </c>
      <c r="B9" s="4">
        <v>1832</v>
      </c>
      <c r="C9" s="4">
        <v>6</v>
      </c>
      <c r="D9" s="4">
        <v>4</v>
      </c>
      <c r="E9" s="4">
        <v>1056</v>
      </c>
      <c r="F9" s="4">
        <v>4</v>
      </c>
      <c r="G9" s="4">
        <v>4</v>
      </c>
      <c r="H9" s="4">
        <v>812</v>
      </c>
      <c r="I9" s="4">
        <v>4</v>
      </c>
      <c r="J9" s="4">
        <v>3</v>
      </c>
      <c r="K9" s="4">
        <v>5</v>
      </c>
      <c r="L9" s="4">
        <v>4</v>
      </c>
      <c r="M9" s="4">
        <v>5</v>
      </c>
      <c r="N9" s="6" t="s">
        <v>1</v>
      </c>
      <c r="O9" s="4">
        <v>1832</v>
      </c>
      <c r="Q9" s="7">
        <f t="shared" si="0"/>
        <v>3.90625E-3</v>
      </c>
    </row>
    <row r="10" spans="1:17" x14ac:dyDescent="0.2">
      <c r="O10" s="4">
        <v>1056</v>
      </c>
      <c r="Q10" s="7">
        <f t="shared" si="0"/>
        <v>1.953125E-3</v>
      </c>
    </row>
    <row r="11" spans="1:17" ht="16" x14ac:dyDescent="0.2">
      <c r="A11" s="1" t="s">
        <v>14</v>
      </c>
      <c r="B11" s="2">
        <v>1</v>
      </c>
      <c r="C11" s="2">
        <v>2</v>
      </c>
      <c r="D11" s="2">
        <v>3</v>
      </c>
      <c r="E11" s="2">
        <v>4</v>
      </c>
      <c r="F11" s="2">
        <v>5</v>
      </c>
      <c r="G11" s="2">
        <v>6</v>
      </c>
      <c r="H11" s="2">
        <v>7</v>
      </c>
      <c r="I11" s="2">
        <v>8</v>
      </c>
      <c r="J11" s="2">
        <v>9</v>
      </c>
      <c r="K11" s="2">
        <v>10</v>
      </c>
      <c r="L11" s="2">
        <v>11</v>
      </c>
      <c r="M11" s="2">
        <v>12</v>
      </c>
      <c r="O11" s="3">
        <v>604819</v>
      </c>
      <c r="Q11" s="7">
        <f>1</f>
        <v>1</v>
      </c>
    </row>
    <row r="12" spans="1:17" x14ac:dyDescent="0.2">
      <c r="A12" s="2" t="s">
        <v>0</v>
      </c>
      <c r="B12" s="3">
        <v>604819</v>
      </c>
      <c r="C12" s="4">
        <v>182</v>
      </c>
      <c r="D12" s="4">
        <v>13</v>
      </c>
      <c r="E12" s="4">
        <v>12</v>
      </c>
      <c r="F12" s="4">
        <v>98</v>
      </c>
      <c r="G12" s="9">
        <v>284787</v>
      </c>
      <c r="H12" s="4">
        <v>92</v>
      </c>
      <c r="I12" s="4">
        <v>67</v>
      </c>
      <c r="J12" s="10">
        <v>166543</v>
      </c>
      <c r="K12" s="4">
        <v>55</v>
      </c>
      <c r="L12" s="4">
        <v>42</v>
      </c>
      <c r="M12" s="11">
        <v>93757</v>
      </c>
      <c r="N12" s="6" t="s">
        <v>1</v>
      </c>
      <c r="O12" s="9">
        <v>284787</v>
      </c>
      <c r="Q12" s="7">
        <f t="shared" si="0"/>
        <v>0.5</v>
      </c>
    </row>
    <row r="13" spans="1:17" x14ac:dyDescent="0.2">
      <c r="A13" s="2" t="s">
        <v>2</v>
      </c>
      <c r="B13" s="4">
        <v>136</v>
      </c>
      <c r="C13" s="4">
        <v>40</v>
      </c>
      <c r="D13" s="4">
        <v>13</v>
      </c>
      <c r="E13" s="4">
        <v>17</v>
      </c>
      <c r="F13" s="4">
        <v>17</v>
      </c>
      <c r="G13" s="4">
        <v>71</v>
      </c>
      <c r="H13" s="4">
        <v>19</v>
      </c>
      <c r="I13" s="4">
        <v>20</v>
      </c>
      <c r="J13" s="4">
        <v>49</v>
      </c>
      <c r="K13" s="4">
        <v>18</v>
      </c>
      <c r="L13" s="4">
        <v>10</v>
      </c>
      <c r="M13" s="4">
        <v>33</v>
      </c>
      <c r="N13" s="6" t="s">
        <v>1</v>
      </c>
      <c r="O13" s="10">
        <v>166543</v>
      </c>
      <c r="Q13" s="7">
        <f t="shared" si="0"/>
        <v>0.25</v>
      </c>
    </row>
    <row r="14" spans="1:17" x14ac:dyDescent="0.2">
      <c r="A14" s="2" t="s">
        <v>3</v>
      </c>
      <c r="B14" s="4">
        <v>16</v>
      </c>
      <c r="C14" s="4">
        <v>14</v>
      </c>
      <c r="D14" s="4">
        <v>7</v>
      </c>
      <c r="E14" s="4">
        <v>10</v>
      </c>
      <c r="F14" s="4">
        <v>13</v>
      </c>
      <c r="G14" s="4">
        <v>13</v>
      </c>
      <c r="H14" s="4">
        <v>12</v>
      </c>
      <c r="I14" s="4">
        <v>12</v>
      </c>
      <c r="J14" s="4">
        <v>18</v>
      </c>
      <c r="K14" s="4">
        <v>10</v>
      </c>
      <c r="L14" s="4">
        <v>8</v>
      </c>
      <c r="M14" s="4">
        <v>6</v>
      </c>
      <c r="N14" s="6" t="s">
        <v>1</v>
      </c>
      <c r="O14" s="11">
        <v>93757</v>
      </c>
      <c r="Q14" s="7">
        <f t="shared" si="0"/>
        <v>0.125</v>
      </c>
    </row>
    <row r="15" spans="1:17" x14ac:dyDescent="0.2">
      <c r="A15" s="2" t="s">
        <v>4</v>
      </c>
      <c r="B15" s="4">
        <v>7</v>
      </c>
      <c r="C15" s="4">
        <v>20</v>
      </c>
      <c r="D15" s="4">
        <v>18</v>
      </c>
      <c r="E15" s="4">
        <v>11</v>
      </c>
      <c r="F15" s="4">
        <v>11</v>
      </c>
      <c r="G15" s="4">
        <v>13</v>
      </c>
      <c r="H15" s="4">
        <v>4</v>
      </c>
      <c r="I15" s="4">
        <v>4</v>
      </c>
      <c r="J15" s="4">
        <v>5</v>
      </c>
      <c r="K15" s="4">
        <v>11</v>
      </c>
      <c r="L15" s="4">
        <v>7</v>
      </c>
      <c r="M15" s="4">
        <v>13</v>
      </c>
      <c r="N15" s="6" t="s">
        <v>1</v>
      </c>
      <c r="O15" s="4">
        <v>42223</v>
      </c>
      <c r="Q15" s="7">
        <f t="shared" si="0"/>
        <v>6.25E-2</v>
      </c>
    </row>
    <row r="16" spans="1:17" x14ac:dyDescent="0.2">
      <c r="A16" s="2" t="s">
        <v>5</v>
      </c>
      <c r="B16" s="4">
        <v>11</v>
      </c>
      <c r="C16" s="4">
        <v>18</v>
      </c>
      <c r="D16" s="4">
        <v>42223</v>
      </c>
      <c r="E16" s="4">
        <v>16</v>
      </c>
      <c r="F16" s="4">
        <v>8</v>
      </c>
      <c r="G16" s="4">
        <v>20584</v>
      </c>
      <c r="H16" s="4">
        <v>14</v>
      </c>
      <c r="I16" s="4">
        <v>10</v>
      </c>
      <c r="J16" s="4">
        <v>10332</v>
      </c>
      <c r="K16" s="4">
        <v>9</v>
      </c>
      <c r="L16" s="4">
        <v>7</v>
      </c>
      <c r="M16" s="4">
        <v>4254</v>
      </c>
      <c r="N16" s="6" t="s">
        <v>1</v>
      </c>
      <c r="O16" s="4">
        <v>20584</v>
      </c>
      <c r="Q16" s="7">
        <f t="shared" si="0"/>
        <v>3.125E-2</v>
      </c>
    </row>
    <row r="17" spans="1:17" x14ac:dyDescent="0.2">
      <c r="A17" s="2" t="s">
        <v>6</v>
      </c>
      <c r="B17" s="4">
        <v>10</v>
      </c>
      <c r="C17" s="4">
        <v>14</v>
      </c>
      <c r="D17" s="4">
        <v>22</v>
      </c>
      <c r="E17" s="4">
        <v>10</v>
      </c>
      <c r="F17" s="4">
        <v>7</v>
      </c>
      <c r="G17" s="4">
        <v>11</v>
      </c>
      <c r="H17" s="4">
        <v>5</v>
      </c>
      <c r="I17" s="4">
        <v>4</v>
      </c>
      <c r="J17" s="4">
        <v>15</v>
      </c>
      <c r="K17" s="4">
        <v>7</v>
      </c>
      <c r="L17" s="4">
        <v>13</v>
      </c>
      <c r="M17" s="4">
        <v>6</v>
      </c>
      <c r="N17" s="6" t="s">
        <v>1</v>
      </c>
      <c r="O17" s="4">
        <v>10332</v>
      </c>
      <c r="Q17" s="7">
        <f t="shared" si="0"/>
        <v>1.5625E-2</v>
      </c>
    </row>
    <row r="18" spans="1:17" x14ac:dyDescent="0.2">
      <c r="A18" s="2" t="s">
        <v>7</v>
      </c>
      <c r="B18" s="4">
        <v>6</v>
      </c>
      <c r="C18" s="4">
        <v>4</v>
      </c>
      <c r="D18" s="4">
        <v>4</v>
      </c>
      <c r="E18" s="4">
        <v>9</v>
      </c>
      <c r="F18" s="4">
        <v>6</v>
      </c>
      <c r="G18" s="4">
        <v>10</v>
      </c>
      <c r="H18" s="4">
        <v>15</v>
      </c>
      <c r="I18" s="4">
        <v>6</v>
      </c>
      <c r="J18" s="4">
        <v>9</v>
      </c>
      <c r="K18" s="4">
        <v>6</v>
      </c>
      <c r="L18" s="4">
        <v>6</v>
      </c>
      <c r="M18" s="4">
        <v>6</v>
      </c>
      <c r="N18" s="6" t="s">
        <v>1</v>
      </c>
      <c r="O18" s="4">
        <v>4254</v>
      </c>
      <c r="Q18" s="7">
        <f t="shared" si="0"/>
        <v>7.8125E-3</v>
      </c>
    </row>
    <row r="19" spans="1:17" x14ac:dyDescent="0.2">
      <c r="A19" s="2" t="s">
        <v>8</v>
      </c>
      <c r="B19" s="4">
        <v>1679</v>
      </c>
      <c r="C19" s="4">
        <v>7</v>
      </c>
      <c r="D19" s="4">
        <v>13</v>
      </c>
      <c r="E19" s="4">
        <v>855</v>
      </c>
      <c r="F19" s="4">
        <v>10</v>
      </c>
      <c r="G19" s="4">
        <v>5</v>
      </c>
      <c r="H19" s="4">
        <v>1728</v>
      </c>
      <c r="I19" s="4">
        <v>11</v>
      </c>
      <c r="J19" s="4">
        <v>8</v>
      </c>
      <c r="K19" s="4">
        <v>7</v>
      </c>
      <c r="L19" s="4">
        <v>7</v>
      </c>
      <c r="M19" s="4">
        <v>11</v>
      </c>
      <c r="N19" s="6" t="s">
        <v>1</v>
      </c>
      <c r="O19" s="4">
        <v>1679</v>
      </c>
      <c r="Q19" s="7">
        <f t="shared" si="0"/>
        <v>3.90625E-3</v>
      </c>
    </row>
    <row r="20" spans="1:17" x14ac:dyDescent="0.2">
      <c r="O20" s="4">
        <v>855</v>
      </c>
      <c r="Q20" s="7">
        <f t="shared" si="0"/>
        <v>1.953125E-3</v>
      </c>
    </row>
    <row r="21" spans="1:17" ht="16" x14ac:dyDescent="0.2">
      <c r="A21" s="1" t="s">
        <v>15</v>
      </c>
      <c r="B21" s="2">
        <v>1</v>
      </c>
      <c r="C21" s="2">
        <v>2</v>
      </c>
      <c r="D21" s="2">
        <v>3</v>
      </c>
      <c r="E21" s="2">
        <v>4</v>
      </c>
      <c r="F21" s="2">
        <v>5</v>
      </c>
      <c r="G21" s="2">
        <v>6</v>
      </c>
      <c r="H21" s="2">
        <v>7</v>
      </c>
      <c r="I21" s="2">
        <v>8</v>
      </c>
      <c r="J21" s="2">
        <v>9</v>
      </c>
      <c r="K21" s="2">
        <v>10</v>
      </c>
      <c r="L21" s="2">
        <v>11</v>
      </c>
      <c r="M21" s="2">
        <v>12</v>
      </c>
      <c r="O21" s="3">
        <v>15130</v>
      </c>
      <c r="Q21" s="7">
        <f>1</f>
        <v>1</v>
      </c>
    </row>
    <row r="22" spans="1:17" x14ac:dyDescent="0.2">
      <c r="A22" s="2" t="s">
        <v>0</v>
      </c>
      <c r="B22" s="3">
        <v>15130</v>
      </c>
      <c r="C22" s="4">
        <v>5</v>
      </c>
      <c r="D22" s="4">
        <v>1</v>
      </c>
      <c r="E22" s="4">
        <v>1</v>
      </c>
      <c r="F22" s="4">
        <v>4</v>
      </c>
      <c r="G22" s="12">
        <v>7854</v>
      </c>
      <c r="H22" s="4">
        <v>4</v>
      </c>
      <c r="I22" s="4">
        <v>2</v>
      </c>
      <c r="J22" s="13">
        <v>4822</v>
      </c>
      <c r="K22" s="4">
        <v>3</v>
      </c>
      <c r="L22" s="4">
        <v>3</v>
      </c>
      <c r="M22" s="11">
        <v>2703</v>
      </c>
      <c r="N22" s="6" t="s">
        <v>1</v>
      </c>
      <c r="O22" s="12">
        <v>7854</v>
      </c>
      <c r="Q22" s="7">
        <f t="shared" si="0"/>
        <v>0.5</v>
      </c>
    </row>
    <row r="23" spans="1:17" x14ac:dyDescent="0.2">
      <c r="A23" s="2" t="s">
        <v>2</v>
      </c>
      <c r="B23" s="4">
        <v>5</v>
      </c>
      <c r="C23" s="4">
        <v>2</v>
      </c>
      <c r="D23" s="4">
        <v>2</v>
      </c>
      <c r="E23" s="4">
        <v>2</v>
      </c>
      <c r="F23" s="4">
        <v>2</v>
      </c>
      <c r="G23" s="4">
        <v>4</v>
      </c>
      <c r="H23" s="4">
        <v>2</v>
      </c>
      <c r="I23" s="4">
        <v>2</v>
      </c>
      <c r="J23" s="4">
        <v>3</v>
      </c>
      <c r="K23" s="4">
        <v>2</v>
      </c>
      <c r="L23" s="4">
        <v>1</v>
      </c>
      <c r="M23" s="4">
        <v>2</v>
      </c>
      <c r="N23" s="6" t="s">
        <v>1</v>
      </c>
      <c r="O23" s="13">
        <v>4822</v>
      </c>
      <c r="Q23" s="7">
        <f t="shared" si="0"/>
        <v>0.25</v>
      </c>
    </row>
    <row r="24" spans="1:17" x14ac:dyDescent="0.2">
      <c r="A24" s="2" t="s">
        <v>3</v>
      </c>
      <c r="B24" s="4">
        <v>1</v>
      </c>
      <c r="C24" s="4">
        <v>2</v>
      </c>
      <c r="D24" s="4">
        <v>2</v>
      </c>
      <c r="E24" s="4">
        <v>2</v>
      </c>
      <c r="F24" s="4">
        <v>2</v>
      </c>
      <c r="G24" s="4">
        <v>2</v>
      </c>
      <c r="H24" s="4">
        <v>1</v>
      </c>
      <c r="I24" s="4">
        <v>2</v>
      </c>
      <c r="J24" s="4">
        <v>1</v>
      </c>
      <c r="K24" s="4">
        <v>2</v>
      </c>
      <c r="L24" s="4">
        <v>2</v>
      </c>
      <c r="M24" s="4">
        <v>2</v>
      </c>
      <c r="N24" s="6" t="s">
        <v>1</v>
      </c>
      <c r="O24" s="11">
        <v>2703</v>
      </c>
      <c r="Q24" s="7">
        <f t="shared" si="0"/>
        <v>0.125</v>
      </c>
    </row>
    <row r="25" spans="1:17" x14ac:dyDescent="0.2">
      <c r="A25" s="2" t="s">
        <v>4</v>
      </c>
      <c r="B25" s="4">
        <v>2</v>
      </c>
      <c r="C25" s="4">
        <v>2</v>
      </c>
      <c r="D25" s="4">
        <v>2</v>
      </c>
      <c r="E25" s="4">
        <v>2</v>
      </c>
      <c r="F25" s="4">
        <v>1</v>
      </c>
      <c r="G25" s="4">
        <v>2</v>
      </c>
      <c r="H25" s="4">
        <v>1</v>
      </c>
      <c r="I25" s="4">
        <v>2</v>
      </c>
      <c r="J25" s="4">
        <v>2</v>
      </c>
      <c r="K25" s="4">
        <v>2</v>
      </c>
      <c r="L25" s="4">
        <v>2</v>
      </c>
      <c r="M25" s="4">
        <v>2</v>
      </c>
      <c r="N25" s="6" t="s">
        <v>1</v>
      </c>
      <c r="O25" s="5">
        <v>1245</v>
      </c>
      <c r="Q25" s="7">
        <f t="shared" si="0"/>
        <v>6.25E-2</v>
      </c>
    </row>
    <row r="26" spans="1:17" x14ac:dyDescent="0.2">
      <c r="A26" s="2" t="s">
        <v>5</v>
      </c>
      <c r="B26" s="4">
        <v>2</v>
      </c>
      <c r="C26" s="4">
        <v>2</v>
      </c>
      <c r="D26" s="5">
        <v>1245</v>
      </c>
      <c r="E26" s="4">
        <v>2</v>
      </c>
      <c r="F26" s="4">
        <v>2</v>
      </c>
      <c r="G26" s="4">
        <v>617</v>
      </c>
      <c r="H26" s="4">
        <v>2</v>
      </c>
      <c r="I26" s="4">
        <v>2</v>
      </c>
      <c r="J26" s="4">
        <v>295</v>
      </c>
      <c r="K26" s="4">
        <v>2</v>
      </c>
      <c r="L26" s="4">
        <v>2</v>
      </c>
      <c r="M26" s="4">
        <v>119</v>
      </c>
      <c r="N26" s="6" t="s">
        <v>1</v>
      </c>
      <c r="O26" s="4">
        <v>617</v>
      </c>
      <c r="Q26" s="7">
        <f t="shared" si="0"/>
        <v>3.125E-2</v>
      </c>
    </row>
    <row r="27" spans="1:17" x14ac:dyDescent="0.2">
      <c r="A27" s="2" t="s">
        <v>6</v>
      </c>
      <c r="B27" s="4">
        <v>2</v>
      </c>
      <c r="C27" s="4">
        <v>2</v>
      </c>
      <c r="D27" s="4">
        <v>2</v>
      </c>
      <c r="E27" s="4">
        <v>2</v>
      </c>
      <c r="F27" s="4">
        <v>2</v>
      </c>
      <c r="G27" s="4">
        <v>2</v>
      </c>
      <c r="H27" s="4">
        <v>2</v>
      </c>
      <c r="I27" s="4">
        <v>2</v>
      </c>
      <c r="J27" s="4">
        <v>2</v>
      </c>
      <c r="K27" s="4">
        <v>2</v>
      </c>
      <c r="L27" s="4">
        <v>2</v>
      </c>
      <c r="M27" s="4">
        <v>2</v>
      </c>
      <c r="N27" s="6" t="s">
        <v>1</v>
      </c>
      <c r="O27" s="4">
        <v>295</v>
      </c>
      <c r="Q27" s="7">
        <f t="shared" si="0"/>
        <v>1.5625E-2</v>
      </c>
    </row>
    <row r="28" spans="1:17" x14ac:dyDescent="0.2">
      <c r="A28" s="2" t="s">
        <v>7</v>
      </c>
      <c r="B28" s="4">
        <v>1</v>
      </c>
      <c r="C28" s="4">
        <v>2</v>
      </c>
      <c r="D28" s="4">
        <v>2</v>
      </c>
      <c r="E28" s="4">
        <v>1</v>
      </c>
      <c r="F28" s="4">
        <v>2</v>
      </c>
      <c r="G28" s="4">
        <v>2</v>
      </c>
      <c r="H28" s="4">
        <v>2</v>
      </c>
      <c r="I28" s="4">
        <v>2</v>
      </c>
      <c r="J28" s="4">
        <v>1</v>
      </c>
      <c r="K28" s="4">
        <v>2</v>
      </c>
      <c r="L28" s="4">
        <v>2</v>
      </c>
      <c r="M28" s="4">
        <v>2</v>
      </c>
      <c r="N28" s="6" t="s">
        <v>1</v>
      </c>
      <c r="O28" s="4">
        <v>119</v>
      </c>
      <c r="Q28" s="7">
        <f t="shared" si="0"/>
        <v>7.8125E-3</v>
      </c>
    </row>
    <row r="29" spans="1:17" x14ac:dyDescent="0.2">
      <c r="A29" s="2" t="s">
        <v>8</v>
      </c>
      <c r="B29" s="4">
        <v>52</v>
      </c>
      <c r="C29" s="4">
        <v>2</v>
      </c>
      <c r="D29" s="4">
        <v>2</v>
      </c>
      <c r="E29" s="4">
        <v>25</v>
      </c>
      <c r="F29" s="4">
        <v>2</v>
      </c>
      <c r="G29" s="4">
        <v>2</v>
      </c>
      <c r="H29" s="4">
        <v>73</v>
      </c>
      <c r="I29" s="4">
        <v>2</v>
      </c>
      <c r="J29" s="4">
        <v>2</v>
      </c>
      <c r="K29" s="4">
        <v>2</v>
      </c>
      <c r="L29" s="4">
        <v>2</v>
      </c>
      <c r="M29" s="4">
        <v>2</v>
      </c>
      <c r="N29" s="6" t="s">
        <v>1</v>
      </c>
      <c r="O29" s="4">
        <v>52</v>
      </c>
      <c r="Q29" s="7">
        <f t="shared" si="0"/>
        <v>3.90625E-3</v>
      </c>
    </row>
    <row r="30" spans="1:17" x14ac:dyDescent="0.2">
      <c r="O30" s="4">
        <v>25</v>
      </c>
      <c r="Q30" s="7">
        <f t="shared" si="0"/>
        <v>1.953125E-3</v>
      </c>
    </row>
    <row r="31" spans="1:17" ht="16" x14ac:dyDescent="0.2">
      <c r="A31" s="1" t="s">
        <v>13</v>
      </c>
      <c r="B31" s="2">
        <v>1</v>
      </c>
      <c r="C31" s="2">
        <v>2</v>
      </c>
      <c r="D31" s="2">
        <v>3</v>
      </c>
      <c r="E31" s="2">
        <v>4</v>
      </c>
      <c r="F31" s="2">
        <v>5</v>
      </c>
      <c r="G31" s="2">
        <v>6</v>
      </c>
      <c r="H31" s="2">
        <v>7</v>
      </c>
      <c r="I31" s="2">
        <v>8</v>
      </c>
      <c r="J31" s="2">
        <v>9</v>
      </c>
      <c r="K31" s="2">
        <v>10</v>
      </c>
      <c r="L31" s="2">
        <v>11</v>
      </c>
      <c r="M31" s="2">
        <v>12</v>
      </c>
      <c r="O31" s="3">
        <v>105333</v>
      </c>
      <c r="Q31" s="7">
        <f>1</f>
        <v>1</v>
      </c>
    </row>
    <row r="32" spans="1:17" x14ac:dyDescent="0.2">
      <c r="A32" s="2" t="s">
        <v>0</v>
      </c>
      <c r="B32" s="3">
        <v>105333</v>
      </c>
      <c r="C32" s="4">
        <v>34</v>
      </c>
      <c r="D32" s="4">
        <v>6</v>
      </c>
      <c r="E32" s="4">
        <v>5</v>
      </c>
      <c r="F32" s="4">
        <v>24</v>
      </c>
      <c r="G32" s="12">
        <v>56408</v>
      </c>
      <c r="H32" s="4">
        <v>21</v>
      </c>
      <c r="I32" s="4">
        <v>12</v>
      </c>
      <c r="J32" s="13">
        <v>34515</v>
      </c>
      <c r="K32" s="4">
        <v>12</v>
      </c>
      <c r="L32" s="4">
        <v>17</v>
      </c>
      <c r="M32" s="11">
        <v>18952</v>
      </c>
      <c r="N32" s="6" t="s">
        <v>1</v>
      </c>
      <c r="O32" s="12">
        <v>56408</v>
      </c>
      <c r="Q32" s="7">
        <f t="shared" si="0"/>
        <v>0.5</v>
      </c>
    </row>
    <row r="33" spans="1:17" x14ac:dyDescent="0.2">
      <c r="A33" s="2" t="s">
        <v>2</v>
      </c>
      <c r="B33" s="4">
        <v>32</v>
      </c>
      <c r="C33" s="4">
        <v>12</v>
      </c>
      <c r="D33" s="4">
        <v>4</v>
      </c>
      <c r="E33" s="4">
        <v>6</v>
      </c>
      <c r="F33" s="4">
        <v>6</v>
      </c>
      <c r="G33" s="4">
        <v>16</v>
      </c>
      <c r="H33" s="4">
        <v>9</v>
      </c>
      <c r="I33" s="4">
        <v>7</v>
      </c>
      <c r="J33" s="4">
        <v>10</v>
      </c>
      <c r="K33" s="4">
        <v>4</v>
      </c>
      <c r="L33" s="4">
        <v>7</v>
      </c>
      <c r="M33" s="4">
        <v>8</v>
      </c>
      <c r="N33" s="6" t="s">
        <v>1</v>
      </c>
      <c r="O33" s="13">
        <v>34515</v>
      </c>
      <c r="Q33" s="7">
        <f t="shared" si="0"/>
        <v>0.25</v>
      </c>
    </row>
    <row r="34" spans="1:17" x14ac:dyDescent="0.2">
      <c r="A34" s="2" t="s">
        <v>3</v>
      </c>
      <c r="B34" s="4">
        <v>8</v>
      </c>
      <c r="C34" s="4">
        <v>5</v>
      </c>
      <c r="D34" s="4">
        <v>4</v>
      </c>
      <c r="E34" s="4">
        <v>4</v>
      </c>
      <c r="F34" s="4">
        <v>4</v>
      </c>
      <c r="G34" s="4">
        <v>6</v>
      </c>
      <c r="H34" s="4">
        <v>5</v>
      </c>
      <c r="I34" s="4">
        <v>5</v>
      </c>
      <c r="J34" s="4">
        <v>3</v>
      </c>
      <c r="K34" s="4">
        <v>4</v>
      </c>
      <c r="L34" s="4">
        <v>6</v>
      </c>
      <c r="M34" s="4">
        <v>4</v>
      </c>
      <c r="N34" s="6" t="s">
        <v>1</v>
      </c>
      <c r="O34" s="11">
        <v>18952</v>
      </c>
      <c r="Q34" s="7">
        <f t="shared" si="0"/>
        <v>0.125</v>
      </c>
    </row>
    <row r="35" spans="1:17" x14ac:dyDescent="0.2">
      <c r="A35" s="2" t="s">
        <v>4</v>
      </c>
      <c r="B35" s="4">
        <v>5</v>
      </c>
      <c r="C35" s="4">
        <v>6</v>
      </c>
      <c r="D35" s="4">
        <v>7</v>
      </c>
      <c r="E35" s="4">
        <v>4</v>
      </c>
      <c r="F35" s="4">
        <v>5</v>
      </c>
      <c r="G35" s="4">
        <v>8</v>
      </c>
      <c r="H35" s="4">
        <v>5</v>
      </c>
      <c r="I35" s="4">
        <v>4</v>
      </c>
      <c r="J35" s="4">
        <v>6</v>
      </c>
      <c r="K35" s="4">
        <v>5</v>
      </c>
      <c r="L35" s="4">
        <v>6</v>
      </c>
      <c r="M35" s="4">
        <v>3</v>
      </c>
      <c r="N35" s="6" t="s">
        <v>1</v>
      </c>
      <c r="O35" s="5">
        <v>9071</v>
      </c>
      <c r="Q35" s="7">
        <f t="shared" si="0"/>
        <v>6.25E-2</v>
      </c>
    </row>
    <row r="36" spans="1:17" x14ac:dyDescent="0.2">
      <c r="A36" s="2" t="s">
        <v>5</v>
      </c>
      <c r="B36" s="4">
        <v>3</v>
      </c>
      <c r="C36" s="4">
        <v>8</v>
      </c>
      <c r="D36" s="5">
        <v>9071</v>
      </c>
      <c r="E36" s="4">
        <v>10</v>
      </c>
      <c r="F36" s="4">
        <v>5</v>
      </c>
      <c r="G36" s="4">
        <v>4393</v>
      </c>
      <c r="H36" s="4">
        <v>4</v>
      </c>
      <c r="I36" s="4">
        <v>6</v>
      </c>
      <c r="J36" s="4">
        <v>2166</v>
      </c>
      <c r="K36" s="4">
        <v>8</v>
      </c>
      <c r="L36" s="4">
        <v>5</v>
      </c>
      <c r="M36" s="4">
        <v>788</v>
      </c>
      <c r="N36" s="6" t="s">
        <v>1</v>
      </c>
      <c r="O36" s="4">
        <v>4393</v>
      </c>
      <c r="Q36" s="7">
        <f t="shared" si="0"/>
        <v>3.125E-2</v>
      </c>
    </row>
    <row r="37" spans="1:17" x14ac:dyDescent="0.2">
      <c r="A37" s="2" t="s">
        <v>6</v>
      </c>
      <c r="B37" s="4">
        <v>4</v>
      </c>
      <c r="C37" s="4">
        <v>5</v>
      </c>
      <c r="D37" s="4">
        <v>4</v>
      </c>
      <c r="E37" s="4">
        <v>7</v>
      </c>
      <c r="F37" s="4">
        <v>4</v>
      </c>
      <c r="G37" s="4">
        <v>3</v>
      </c>
      <c r="H37" s="4">
        <v>7</v>
      </c>
      <c r="I37" s="4">
        <v>5</v>
      </c>
      <c r="J37" s="4">
        <v>5</v>
      </c>
      <c r="K37" s="4">
        <v>6</v>
      </c>
      <c r="L37" s="4">
        <v>4</v>
      </c>
      <c r="M37" s="4">
        <v>5</v>
      </c>
      <c r="N37" s="6" t="s">
        <v>1</v>
      </c>
      <c r="O37" s="4">
        <v>2166</v>
      </c>
      <c r="Q37" s="7">
        <f t="shared" si="0"/>
        <v>1.5625E-2</v>
      </c>
    </row>
    <row r="38" spans="1:17" x14ac:dyDescent="0.2">
      <c r="A38" s="2" t="s">
        <v>7</v>
      </c>
      <c r="B38" s="4">
        <v>4</v>
      </c>
      <c r="C38" s="4">
        <v>4</v>
      </c>
      <c r="D38" s="4">
        <v>4</v>
      </c>
      <c r="E38" s="4">
        <v>4</v>
      </c>
      <c r="F38" s="4">
        <v>5</v>
      </c>
      <c r="G38" s="4">
        <v>4</v>
      </c>
      <c r="H38" s="4">
        <v>6</v>
      </c>
      <c r="I38" s="4">
        <v>5</v>
      </c>
      <c r="J38" s="4">
        <v>5</v>
      </c>
      <c r="K38" s="4">
        <v>4</v>
      </c>
      <c r="L38" s="4">
        <v>4</v>
      </c>
      <c r="M38" s="4">
        <v>4</v>
      </c>
      <c r="N38" s="6" t="s">
        <v>1</v>
      </c>
      <c r="O38" s="4">
        <v>788</v>
      </c>
      <c r="Q38" s="7">
        <f t="shared" si="0"/>
        <v>7.8125E-3</v>
      </c>
    </row>
    <row r="39" spans="1:17" x14ac:dyDescent="0.2">
      <c r="A39" s="2" t="s">
        <v>8</v>
      </c>
      <c r="B39" s="4">
        <v>354</v>
      </c>
      <c r="C39" s="4">
        <v>5</v>
      </c>
      <c r="D39" s="4">
        <v>3</v>
      </c>
      <c r="E39" s="4">
        <v>174</v>
      </c>
      <c r="F39" s="4">
        <v>5</v>
      </c>
      <c r="G39" s="4">
        <v>5</v>
      </c>
      <c r="H39" s="4">
        <v>713</v>
      </c>
      <c r="I39" s="4">
        <v>5</v>
      </c>
      <c r="J39" s="4">
        <v>4</v>
      </c>
      <c r="K39" s="4">
        <v>3</v>
      </c>
      <c r="L39" s="4">
        <v>3</v>
      </c>
      <c r="M39" s="4">
        <v>7</v>
      </c>
      <c r="N39" s="6" t="s">
        <v>1</v>
      </c>
      <c r="O39" s="4">
        <v>354</v>
      </c>
      <c r="Q39" s="7">
        <f t="shared" si="0"/>
        <v>3.90625E-3</v>
      </c>
    </row>
    <row r="40" spans="1:17" x14ac:dyDescent="0.2">
      <c r="O40" s="4">
        <v>174</v>
      </c>
      <c r="Q40" s="7">
        <f t="shared" si="0"/>
        <v>1.953125E-3</v>
      </c>
    </row>
    <row r="42" spans="1:17" x14ac:dyDescent="0.2">
      <c r="I42" t="s">
        <v>10</v>
      </c>
      <c r="J42" t="s">
        <v>29</v>
      </c>
      <c r="K42" t="s">
        <v>27</v>
      </c>
      <c r="L42" t="s">
        <v>28</v>
      </c>
      <c r="M42" t="s">
        <v>9</v>
      </c>
      <c r="O42" s="14">
        <v>86052</v>
      </c>
      <c r="Q42" s="7">
        <f>(O42+4606.2)/(2*10^6)</f>
        <v>4.5329099999999997E-2</v>
      </c>
    </row>
    <row r="43" spans="1:17" x14ac:dyDescent="0.2">
      <c r="I43">
        <v>966965</v>
      </c>
      <c r="J43">
        <v>966960</v>
      </c>
      <c r="K43">
        <v>30</v>
      </c>
      <c r="L43">
        <v>60</v>
      </c>
      <c r="M43">
        <v>0.5</v>
      </c>
      <c r="O43">
        <f>O42/2</f>
        <v>43026</v>
      </c>
      <c r="Q43" s="7">
        <f>(O43+4606.2)/(2*10^6)</f>
        <v>2.38161E-2</v>
      </c>
    </row>
    <row r="44" spans="1:17" x14ac:dyDescent="0.2">
      <c r="I44">
        <v>432174</v>
      </c>
      <c r="J44">
        <v>432169</v>
      </c>
      <c r="K44">
        <v>15</v>
      </c>
      <c r="L44">
        <v>60</v>
      </c>
      <c r="M44">
        <v>0.25</v>
      </c>
    </row>
    <row r="45" spans="1:17" x14ac:dyDescent="0.2">
      <c r="I45">
        <v>214098</v>
      </c>
      <c r="J45">
        <v>214093</v>
      </c>
      <c r="K45">
        <v>7.5</v>
      </c>
      <c r="L45">
        <v>60</v>
      </c>
      <c r="M45">
        <v>0.125</v>
      </c>
    </row>
    <row r="46" spans="1:17" x14ac:dyDescent="0.2">
      <c r="I46">
        <v>106292</v>
      </c>
      <c r="J46">
        <v>106287</v>
      </c>
      <c r="K46">
        <v>3.75</v>
      </c>
      <c r="L46">
        <v>60</v>
      </c>
      <c r="M46">
        <v>6.25E-2</v>
      </c>
    </row>
    <row r="47" spans="1:17" x14ac:dyDescent="0.2">
      <c r="I47">
        <v>40100</v>
      </c>
      <c r="J47">
        <v>40095</v>
      </c>
      <c r="K47">
        <v>1.88</v>
      </c>
      <c r="L47">
        <v>60</v>
      </c>
      <c r="M47">
        <v>3.1333333333333331E-2</v>
      </c>
    </row>
    <row r="48" spans="1:17" x14ac:dyDescent="0.2">
      <c r="I48">
        <v>18758</v>
      </c>
      <c r="J48">
        <v>18753</v>
      </c>
      <c r="K48">
        <v>0.94</v>
      </c>
      <c r="L48">
        <v>60</v>
      </c>
      <c r="M48">
        <v>1.5666666666666666E-2</v>
      </c>
    </row>
    <row r="49" spans="9:13" x14ac:dyDescent="0.2">
      <c r="I49">
        <v>9250</v>
      </c>
      <c r="J49">
        <v>9245</v>
      </c>
      <c r="K49">
        <v>0.47</v>
      </c>
      <c r="L49">
        <v>60</v>
      </c>
      <c r="M49">
        <v>7.8333333333333328E-3</v>
      </c>
    </row>
    <row r="50" spans="9:13" x14ac:dyDescent="0.2">
      <c r="I50">
        <v>4593</v>
      </c>
      <c r="J50">
        <v>4588</v>
      </c>
      <c r="K50">
        <v>0.23</v>
      </c>
      <c r="L50">
        <v>60</v>
      </c>
      <c r="M50">
        <v>3.8333333333333336E-3</v>
      </c>
    </row>
    <row r="51" spans="9:13" x14ac:dyDescent="0.2">
      <c r="I51">
        <v>1832</v>
      </c>
      <c r="J51">
        <v>1827</v>
      </c>
      <c r="K51">
        <v>0.12</v>
      </c>
      <c r="L51">
        <v>60</v>
      </c>
      <c r="M51">
        <v>2E-3</v>
      </c>
    </row>
    <row r="52" spans="9:13" x14ac:dyDescent="0.2">
      <c r="I52">
        <v>1056</v>
      </c>
      <c r="J52">
        <v>1051</v>
      </c>
      <c r="K52">
        <v>0.06</v>
      </c>
      <c r="L52">
        <v>60</v>
      </c>
      <c r="M52">
        <v>1E-3</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F3E5A-5668-4326-908E-A8CAFF82DA18}">
  <dimension ref="A1:AW62"/>
  <sheetViews>
    <sheetView topLeftCell="AL5" zoomScale="137" zoomScaleNormal="50" workbookViewId="0">
      <selection activeCell="G13" sqref="G13"/>
    </sheetView>
  </sheetViews>
  <sheetFormatPr baseColWidth="10" defaultColWidth="8.83203125" defaultRowHeight="15" x14ac:dyDescent="0.2"/>
  <cols>
    <col min="15" max="15" width="13" customWidth="1"/>
    <col min="16" max="16" width="19" customWidth="1"/>
    <col min="19" max="19" width="11.6640625" customWidth="1"/>
    <col min="20" max="20" width="13" customWidth="1"/>
    <col min="22" max="22" width="10.83203125" customWidth="1"/>
    <col min="34" max="34" width="14.83203125" customWidth="1"/>
    <col min="35" max="35" width="23.5" customWidth="1"/>
    <col min="36" max="36" width="17.5" customWidth="1"/>
    <col min="38" max="38" width="14" customWidth="1"/>
    <col min="47" max="47" width="13.1640625" customWidth="1"/>
    <col min="48" max="48" width="13.6640625" customWidth="1"/>
    <col min="49" max="49" width="14.5" customWidth="1"/>
  </cols>
  <sheetData>
    <row r="1" spans="1:49" x14ac:dyDescent="0.2">
      <c r="A1" s="1"/>
      <c r="B1" s="2">
        <v>1</v>
      </c>
      <c r="C1" s="2">
        <v>2</v>
      </c>
      <c r="D1" s="2">
        <v>3</v>
      </c>
      <c r="E1" s="2">
        <v>4</v>
      </c>
      <c r="F1" s="2">
        <v>5</v>
      </c>
      <c r="G1" s="2">
        <v>6</v>
      </c>
      <c r="H1" s="2">
        <v>7</v>
      </c>
      <c r="I1" s="2">
        <v>8</v>
      </c>
      <c r="J1" s="2">
        <v>9</v>
      </c>
      <c r="K1" s="2">
        <v>10</v>
      </c>
      <c r="L1" s="2">
        <v>11</v>
      </c>
      <c r="M1" s="2">
        <v>12</v>
      </c>
    </row>
    <row r="2" spans="1:49" ht="16" x14ac:dyDescent="0.2">
      <c r="A2" s="2" t="s">
        <v>0</v>
      </c>
      <c r="B2" s="8">
        <v>1</v>
      </c>
      <c r="C2" s="8"/>
      <c r="D2" s="8"/>
      <c r="E2" s="8"/>
      <c r="F2" s="8"/>
      <c r="G2" s="8">
        <v>2</v>
      </c>
      <c r="H2" s="8"/>
      <c r="I2" s="8"/>
      <c r="J2" s="8">
        <v>3</v>
      </c>
      <c r="K2" s="8"/>
      <c r="L2" s="8"/>
      <c r="M2" s="8">
        <v>4</v>
      </c>
      <c r="O2" s="15"/>
    </row>
    <row r="3" spans="1:49" ht="16" x14ac:dyDescent="0.2">
      <c r="A3" s="2" t="s">
        <v>2</v>
      </c>
      <c r="B3" s="8"/>
      <c r="C3" s="8"/>
      <c r="D3" s="8"/>
      <c r="E3" s="8"/>
      <c r="F3" s="8"/>
      <c r="G3" s="8"/>
      <c r="H3" s="8"/>
      <c r="I3" s="8"/>
      <c r="J3" s="8"/>
      <c r="K3" s="8"/>
      <c r="L3" s="8"/>
      <c r="M3" s="8"/>
      <c r="O3" s="15"/>
    </row>
    <row r="4" spans="1:49" ht="16" x14ac:dyDescent="0.2">
      <c r="A4" s="2" t="s">
        <v>3</v>
      </c>
      <c r="B4" s="8"/>
      <c r="C4" s="8"/>
      <c r="D4" s="8"/>
      <c r="E4" s="8"/>
      <c r="F4" s="8"/>
      <c r="G4" s="8"/>
      <c r="H4" s="8"/>
      <c r="I4" s="8"/>
      <c r="J4" s="8"/>
      <c r="K4" s="8"/>
      <c r="L4" s="8"/>
      <c r="M4" s="8"/>
      <c r="O4" s="15"/>
    </row>
    <row r="5" spans="1:49" ht="16" x14ac:dyDescent="0.2">
      <c r="A5" s="2" t="s">
        <v>4</v>
      </c>
      <c r="B5" s="8"/>
      <c r="C5" s="8"/>
      <c r="D5" s="8"/>
      <c r="E5" s="8"/>
      <c r="F5" s="8"/>
      <c r="G5" s="8"/>
      <c r="H5" s="8"/>
      <c r="I5" s="8"/>
      <c r="J5" s="8"/>
      <c r="K5" s="8"/>
      <c r="L5" s="8"/>
      <c r="M5" s="8"/>
      <c r="O5" s="16"/>
    </row>
    <row r="6" spans="1:49" x14ac:dyDescent="0.2">
      <c r="A6" s="2" t="s">
        <v>5</v>
      </c>
      <c r="B6" s="8"/>
      <c r="C6" s="8"/>
      <c r="D6" s="8">
        <v>5</v>
      </c>
      <c r="E6" s="8"/>
      <c r="F6" s="8"/>
      <c r="G6" s="8">
        <v>6</v>
      </c>
      <c r="H6" s="8"/>
      <c r="I6" s="8"/>
      <c r="J6" s="8">
        <v>7</v>
      </c>
      <c r="K6" s="8"/>
      <c r="L6" s="8"/>
      <c r="M6" s="8">
        <v>8</v>
      </c>
    </row>
    <row r="7" spans="1:49" x14ac:dyDescent="0.2">
      <c r="A7" s="2" t="s">
        <v>6</v>
      </c>
      <c r="B7" s="8"/>
      <c r="C7" s="8"/>
      <c r="D7" s="8"/>
      <c r="E7" s="8"/>
      <c r="F7" s="8"/>
      <c r="G7" s="8"/>
      <c r="H7" s="8"/>
      <c r="I7" s="8"/>
      <c r="J7" s="8"/>
      <c r="K7" s="8"/>
      <c r="L7" s="8"/>
      <c r="M7" s="8"/>
    </row>
    <row r="8" spans="1:49" x14ac:dyDescent="0.2">
      <c r="A8" s="2" t="s">
        <v>7</v>
      </c>
      <c r="B8" s="8"/>
      <c r="C8" s="8"/>
      <c r="D8" s="8"/>
      <c r="E8" s="8"/>
      <c r="F8" s="8"/>
      <c r="G8" s="8"/>
      <c r="H8" s="8"/>
      <c r="I8" s="8"/>
      <c r="J8" s="8"/>
      <c r="K8" s="8"/>
      <c r="L8" s="8"/>
      <c r="M8" s="8"/>
    </row>
    <row r="9" spans="1:49" x14ac:dyDescent="0.2">
      <c r="A9" s="2" t="s">
        <v>8</v>
      </c>
      <c r="B9" s="8">
        <v>9</v>
      </c>
      <c r="C9" s="8"/>
      <c r="D9" s="8"/>
      <c r="E9" s="8">
        <v>10</v>
      </c>
      <c r="F9" s="8"/>
      <c r="G9" s="8"/>
      <c r="H9" s="8" t="s">
        <v>11</v>
      </c>
      <c r="I9" s="8"/>
      <c r="J9" s="8"/>
      <c r="K9" s="8" t="s">
        <v>12</v>
      </c>
      <c r="L9" s="8"/>
      <c r="M9" s="8"/>
    </row>
    <row r="11" spans="1:49" x14ac:dyDescent="0.2">
      <c r="A11" s="17" t="s">
        <v>16</v>
      </c>
      <c r="W11" s="17" t="s">
        <v>17</v>
      </c>
    </row>
    <row r="12" spans="1:49" ht="16" x14ac:dyDescent="0.2">
      <c r="A12" s="1"/>
      <c r="B12" s="2">
        <v>1</v>
      </c>
      <c r="C12" s="2">
        <v>2</v>
      </c>
      <c r="D12" s="2">
        <v>3</v>
      </c>
      <c r="E12" s="2">
        <v>4</v>
      </c>
      <c r="F12" s="2">
        <v>5</v>
      </c>
      <c r="G12" s="2">
        <v>6</v>
      </c>
      <c r="H12" s="2">
        <v>7</v>
      </c>
      <c r="I12" s="2">
        <v>8</v>
      </c>
      <c r="J12" s="2">
        <v>9</v>
      </c>
      <c r="K12" s="2">
        <v>10</v>
      </c>
      <c r="L12" s="2">
        <v>11</v>
      </c>
      <c r="M12" s="2">
        <v>12</v>
      </c>
      <c r="O12" t="s">
        <v>10</v>
      </c>
      <c r="P12" t="s">
        <v>29</v>
      </c>
      <c r="Q12" t="s">
        <v>27</v>
      </c>
      <c r="R12" t="s">
        <v>28</v>
      </c>
      <c r="S12" t="s">
        <v>9</v>
      </c>
      <c r="T12" s="24" t="s">
        <v>34</v>
      </c>
      <c r="U12" t="s">
        <v>35</v>
      </c>
      <c r="W12" s="1" t="s">
        <v>13</v>
      </c>
      <c r="X12" s="2">
        <v>1</v>
      </c>
      <c r="Y12" s="2">
        <v>2</v>
      </c>
      <c r="Z12" s="2">
        <v>3</v>
      </c>
      <c r="AA12" s="2">
        <v>4</v>
      </c>
      <c r="AB12" s="2">
        <v>5</v>
      </c>
      <c r="AC12" s="2">
        <v>6</v>
      </c>
      <c r="AD12" s="2">
        <v>7</v>
      </c>
      <c r="AE12" s="2">
        <v>8</v>
      </c>
      <c r="AF12" s="2">
        <v>9</v>
      </c>
      <c r="AG12" s="2">
        <v>10</v>
      </c>
      <c r="AH12" s="2">
        <v>11</v>
      </c>
      <c r="AI12" s="2">
        <v>12</v>
      </c>
      <c r="AL12" t="s">
        <v>10</v>
      </c>
      <c r="AM12" t="s">
        <v>29</v>
      </c>
      <c r="AN12" t="s">
        <v>27</v>
      </c>
      <c r="AO12" t="s">
        <v>28</v>
      </c>
      <c r="AP12" t="s">
        <v>9</v>
      </c>
      <c r="AQ12" s="24" t="s">
        <v>34</v>
      </c>
      <c r="AR12" t="s">
        <v>35</v>
      </c>
      <c r="AU12" s="17" t="s">
        <v>34</v>
      </c>
      <c r="AV12" s="17" t="s">
        <v>17</v>
      </c>
      <c r="AW12" s="17" t="s">
        <v>16</v>
      </c>
    </row>
    <row r="13" spans="1:49" ht="16" x14ac:dyDescent="0.2">
      <c r="A13" s="2" t="s">
        <v>0</v>
      </c>
      <c r="B13" s="3">
        <v>3637879</v>
      </c>
      <c r="C13" s="4">
        <v>1266</v>
      </c>
      <c r="D13" s="4">
        <v>39</v>
      </c>
      <c r="E13" s="4">
        <v>28</v>
      </c>
      <c r="F13" s="4">
        <v>160</v>
      </c>
      <c r="G13" s="5">
        <v>514844</v>
      </c>
      <c r="H13" s="4">
        <v>158</v>
      </c>
      <c r="I13" s="4">
        <v>87</v>
      </c>
      <c r="J13" s="4">
        <v>245264</v>
      </c>
      <c r="K13" s="4">
        <v>73</v>
      </c>
      <c r="L13" s="4">
        <v>42</v>
      </c>
      <c r="M13" s="4">
        <v>108584</v>
      </c>
      <c r="N13" s="6" t="s">
        <v>1</v>
      </c>
      <c r="O13" s="3">
        <v>3637879</v>
      </c>
      <c r="P13">
        <f>O13-5</f>
        <v>3637874</v>
      </c>
      <c r="Q13">
        <v>30</v>
      </c>
      <c r="R13">
        <v>60</v>
      </c>
      <c r="S13" s="7">
        <f>Q13/R13</f>
        <v>0.5</v>
      </c>
      <c r="T13" s="24">
        <v>60</v>
      </c>
      <c r="U13">
        <f>P13/T13</f>
        <v>60631.23333333333</v>
      </c>
      <c r="W13" s="2" t="s">
        <v>0</v>
      </c>
      <c r="X13" s="3">
        <v>966965</v>
      </c>
      <c r="Y13" s="4">
        <v>365</v>
      </c>
      <c r="Z13" s="4">
        <v>16</v>
      </c>
      <c r="AA13" s="4">
        <v>15</v>
      </c>
      <c r="AB13" s="4">
        <v>146</v>
      </c>
      <c r="AC13" s="9">
        <v>432174</v>
      </c>
      <c r="AD13" s="4">
        <v>134</v>
      </c>
      <c r="AE13" s="4">
        <v>66</v>
      </c>
      <c r="AF13" s="10">
        <v>214098</v>
      </c>
      <c r="AG13" s="4">
        <v>77</v>
      </c>
      <c r="AH13" s="4">
        <v>33</v>
      </c>
      <c r="AI13" s="5">
        <v>106292</v>
      </c>
      <c r="AJ13" s="6" t="s">
        <v>1</v>
      </c>
      <c r="AL13" s="3">
        <v>966965</v>
      </c>
      <c r="AM13">
        <f t="shared" ref="AM13:AM22" si="0">AL13-5</f>
        <v>966960</v>
      </c>
      <c r="AN13">
        <v>30</v>
      </c>
      <c r="AO13">
        <v>60</v>
      </c>
      <c r="AP13" s="7">
        <f>AN13/AO13</f>
        <v>0.5</v>
      </c>
      <c r="AQ13" s="24">
        <v>60</v>
      </c>
      <c r="AR13">
        <f>AM13/AQ13</f>
        <v>16116</v>
      </c>
      <c r="AU13" s="17">
        <v>30</v>
      </c>
      <c r="AV13">
        <v>14405.633333333333</v>
      </c>
      <c r="AW13">
        <v>17161.3</v>
      </c>
    </row>
    <row r="14" spans="1:49" ht="16" x14ac:dyDescent="0.2">
      <c r="A14" s="2" t="s">
        <v>2</v>
      </c>
      <c r="B14" s="4">
        <v>502</v>
      </c>
      <c r="C14" s="4">
        <v>92</v>
      </c>
      <c r="D14" s="4">
        <v>15</v>
      </c>
      <c r="E14" s="4">
        <v>14</v>
      </c>
      <c r="F14" s="4">
        <v>30</v>
      </c>
      <c r="G14" s="4">
        <v>109</v>
      </c>
      <c r="H14" s="4">
        <v>26</v>
      </c>
      <c r="I14" s="4">
        <v>22</v>
      </c>
      <c r="J14" s="4">
        <v>56</v>
      </c>
      <c r="K14" s="4">
        <v>12</v>
      </c>
      <c r="L14" s="4">
        <v>12</v>
      </c>
      <c r="M14" s="4">
        <v>32</v>
      </c>
      <c r="N14" s="6" t="s">
        <v>1</v>
      </c>
      <c r="O14" s="5">
        <v>514844</v>
      </c>
      <c r="P14">
        <f t="shared" ref="P14:P22" si="1">O14-5</f>
        <v>514839</v>
      </c>
      <c r="Q14">
        <v>15</v>
      </c>
      <c r="R14">
        <v>60</v>
      </c>
      <c r="S14" s="7">
        <f t="shared" ref="S14:S22" si="2">Q14/R14</f>
        <v>0.25</v>
      </c>
      <c r="T14" s="29">
        <f>T13/2</f>
        <v>30</v>
      </c>
      <c r="U14">
        <f t="shared" ref="U14:U22" si="3">P14/T14</f>
        <v>17161.3</v>
      </c>
      <c r="W14" s="2" t="s">
        <v>2</v>
      </c>
      <c r="X14" s="4">
        <v>438</v>
      </c>
      <c r="Y14" s="4">
        <v>54</v>
      </c>
      <c r="Z14" s="4">
        <v>9</v>
      </c>
      <c r="AA14" s="4">
        <v>14</v>
      </c>
      <c r="AB14" s="4">
        <v>21</v>
      </c>
      <c r="AC14" s="4">
        <v>102</v>
      </c>
      <c r="AD14" s="4">
        <v>18</v>
      </c>
      <c r="AE14" s="4">
        <v>18</v>
      </c>
      <c r="AF14" s="4">
        <v>45</v>
      </c>
      <c r="AG14" s="4">
        <v>11</v>
      </c>
      <c r="AH14" s="4">
        <v>12</v>
      </c>
      <c r="AI14" s="4">
        <v>38</v>
      </c>
      <c r="AJ14" s="6" t="s">
        <v>1</v>
      </c>
      <c r="AL14" s="9">
        <v>432174</v>
      </c>
      <c r="AM14">
        <f t="shared" si="0"/>
        <v>432169</v>
      </c>
      <c r="AN14">
        <v>15</v>
      </c>
      <c r="AO14">
        <v>60</v>
      </c>
      <c r="AP14" s="7">
        <f t="shared" ref="AP14:AP21" si="4">AN14/AO14</f>
        <v>0.25</v>
      </c>
      <c r="AQ14" s="29">
        <f>AQ13/2</f>
        <v>30</v>
      </c>
      <c r="AR14">
        <f t="shared" ref="AR14:AR22" si="5">AM14/AQ14</f>
        <v>14405.633333333333</v>
      </c>
      <c r="AU14" s="17">
        <v>15</v>
      </c>
      <c r="AV14">
        <v>14272.866666666667</v>
      </c>
      <c r="AW14">
        <v>16350.6</v>
      </c>
    </row>
    <row r="15" spans="1:49" ht="16" x14ac:dyDescent="0.2">
      <c r="A15" s="2" t="s">
        <v>3</v>
      </c>
      <c r="B15" s="4">
        <v>35</v>
      </c>
      <c r="C15" s="4">
        <v>15</v>
      </c>
      <c r="D15" s="4">
        <v>8</v>
      </c>
      <c r="E15" s="4">
        <v>5</v>
      </c>
      <c r="F15" s="4">
        <v>8</v>
      </c>
      <c r="G15" s="4">
        <v>10</v>
      </c>
      <c r="H15" s="4">
        <v>13</v>
      </c>
      <c r="I15" s="4">
        <v>6</v>
      </c>
      <c r="J15" s="4">
        <v>8</v>
      </c>
      <c r="K15" s="4">
        <v>9</v>
      </c>
      <c r="L15" s="4">
        <v>4</v>
      </c>
      <c r="M15" s="4">
        <v>4</v>
      </c>
      <c r="N15" s="6" t="s">
        <v>1</v>
      </c>
      <c r="O15" s="4">
        <v>245264</v>
      </c>
      <c r="P15">
        <f t="shared" si="1"/>
        <v>245259</v>
      </c>
      <c r="Q15">
        <v>7.5</v>
      </c>
      <c r="R15">
        <v>60</v>
      </c>
      <c r="S15" s="7">
        <f t="shared" si="2"/>
        <v>0.125</v>
      </c>
      <c r="T15" s="29">
        <f t="shared" ref="T15:T22" si="6">T14/2</f>
        <v>15</v>
      </c>
      <c r="U15">
        <f t="shared" si="3"/>
        <v>16350.6</v>
      </c>
      <c r="W15" s="2" t="s">
        <v>3</v>
      </c>
      <c r="X15" s="4">
        <v>22</v>
      </c>
      <c r="Y15" s="4">
        <v>12</v>
      </c>
      <c r="Z15" s="4">
        <v>9</v>
      </c>
      <c r="AA15" s="4">
        <v>9</v>
      </c>
      <c r="AB15" s="4">
        <v>10</v>
      </c>
      <c r="AC15" s="4">
        <v>8</v>
      </c>
      <c r="AD15" s="4">
        <v>8</v>
      </c>
      <c r="AE15" s="4">
        <v>10</v>
      </c>
      <c r="AF15" s="4">
        <v>10</v>
      </c>
      <c r="AG15" s="4">
        <v>7</v>
      </c>
      <c r="AH15" s="4">
        <v>7</v>
      </c>
      <c r="AI15" s="4">
        <v>4</v>
      </c>
      <c r="AJ15" s="6" t="s">
        <v>1</v>
      </c>
      <c r="AL15" s="10">
        <v>214098</v>
      </c>
      <c r="AM15">
        <f t="shared" si="0"/>
        <v>214093</v>
      </c>
      <c r="AN15">
        <v>7.5</v>
      </c>
      <c r="AO15">
        <v>60</v>
      </c>
      <c r="AP15" s="7">
        <f t="shared" si="4"/>
        <v>0.125</v>
      </c>
      <c r="AQ15" s="29">
        <f t="shared" ref="AQ15:AQ22" si="7">AQ14/2</f>
        <v>15</v>
      </c>
      <c r="AR15">
        <f t="shared" si="5"/>
        <v>14272.866666666667</v>
      </c>
      <c r="AU15" s="17">
        <v>7.5</v>
      </c>
      <c r="AV15">
        <v>14171.6</v>
      </c>
      <c r="AW15">
        <v>14477.2</v>
      </c>
    </row>
    <row r="16" spans="1:49" ht="16" x14ac:dyDescent="0.2">
      <c r="A16" s="2" t="s">
        <v>4</v>
      </c>
      <c r="B16" s="4">
        <v>11</v>
      </c>
      <c r="C16" s="4">
        <v>13</v>
      </c>
      <c r="D16" s="4">
        <v>18</v>
      </c>
      <c r="E16" s="4">
        <v>10</v>
      </c>
      <c r="F16" s="4">
        <v>10</v>
      </c>
      <c r="G16" s="4">
        <v>12</v>
      </c>
      <c r="H16" s="4">
        <v>7</v>
      </c>
      <c r="I16" s="4">
        <v>4</v>
      </c>
      <c r="J16" s="4">
        <v>10</v>
      </c>
      <c r="K16" s="4">
        <v>7</v>
      </c>
      <c r="L16" s="4">
        <v>3</v>
      </c>
      <c r="M16" s="4">
        <v>4</v>
      </c>
      <c r="N16" s="6" t="s">
        <v>1</v>
      </c>
      <c r="O16" s="4">
        <v>108584</v>
      </c>
      <c r="P16">
        <f t="shared" si="1"/>
        <v>108579</v>
      </c>
      <c r="Q16">
        <v>3.75</v>
      </c>
      <c r="R16">
        <v>60</v>
      </c>
      <c r="S16" s="7">
        <f t="shared" si="2"/>
        <v>6.25E-2</v>
      </c>
      <c r="T16" s="30">
        <f t="shared" si="6"/>
        <v>7.5</v>
      </c>
      <c r="U16">
        <f t="shared" si="3"/>
        <v>14477.2</v>
      </c>
      <c r="W16" s="2" t="s">
        <v>4</v>
      </c>
      <c r="X16" s="4">
        <v>13</v>
      </c>
      <c r="Y16" s="4">
        <v>13</v>
      </c>
      <c r="Z16" s="4">
        <v>15</v>
      </c>
      <c r="AA16" s="4">
        <v>9</v>
      </c>
      <c r="AB16" s="4">
        <v>7</v>
      </c>
      <c r="AC16" s="4">
        <v>11</v>
      </c>
      <c r="AD16" s="4">
        <v>6</v>
      </c>
      <c r="AE16" s="4">
        <v>5</v>
      </c>
      <c r="AF16" s="4">
        <v>9</v>
      </c>
      <c r="AG16" s="4">
        <v>5</v>
      </c>
      <c r="AH16" s="4">
        <v>5</v>
      </c>
      <c r="AI16" s="4">
        <v>5</v>
      </c>
      <c r="AJ16" s="6" t="s">
        <v>1</v>
      </c>
      <c r="AL16" s="5">
        <v>106292</v>
      </c>
      <c r="AM16">
        <f t="shared" si="0"/>
        <v>106287</v>
      </c>
      <c r="AN16">
        <v>3.75</v>
      </c>
      <c r="AO16">
        <v>60</v>
      </c>
      <c r="AP16" s="7">
        <f t="shared" si="4"/>
        <v>6.25E-2</v>
      </c>
      <c r="AQ16" s="30">
        <f t="shared" si="7"/>
        <v>7.5</v>
      </c>
      <c r="AR16">
        <f t="shared" si="5"/>
        <v>14171.6</v>
      </c>
      <c r="AU16" s="31">
        <v>3.75</v>
      </c>
      <c r="AV16">
        <v>10692</v>
      </c>
      <c r="AW16">
        <v>9715.4666666666672</v>
      </c>
    </row>
    <row r="17" spans="1:49" ht="16" x14ac:dyDescent="0.2">
      <c r="A17" s="2" t="s">
        <v>5</v>
      </c>
      <c r="B17" s="4">
        <v>7</v>
      </c>
      <c r="C17" s="4">
        <v>16</v>
      </c>
      <c r="D17" s="4">
        <v>36438</v>
      </c>
      <c r="E17" s="4">
        <v>20</v>
      </c>
      <c r="F17" s="4">
        <v>10</v>
      </c>
      <c r="G17" s="4">
        <v>18266</v>
      </c>
      <c r="H17" s="4">
        <v>10</v>
      </c>
      <c r="I17" s="4">
        <v>7</v>
      </c>
      <c r="J17" s="4">
        <v>9455</v>
      </c>
      <c r="K17" s="4">
        <v>11</v>
      </c>
      <c r="L17" s="4">
        <v>4</v>
      </c>
      <c r="M17" s="4">
        <v>5222</v>
      </c>
      <c r="N17" s="6" t="s">
        <v>1</v>
      </c>
      <c r="O17" s="4">
        <v>36438</v>
      </c>
      <c r="P17">
        <f t="shared" si="1"/>
        <v>36433</v>
      </c>
      <c r="Q17">
        <v>1.88</v>
      </c>
      <c r="R17">
        <v>60</v>
      </c>
      <c r="S17" s="7">
        <f t="shared" si="2"/>
        <v>3.1333333333333331E-2</v>
      </c>
      <c r="T17" s="28">
        <f t="shared" si="6"/>
        <v>3.75</v>
      </c>
      <c r="U17">
        <f t="shared" si="3"/>
        <v>9715.4666666666672</v>
      </c>
      <c r="W17" s="2" t="s">
        <v>5</v>
      </c>
      <c r="X17" s="4">
        <v>10</v>
      </c>
      <c r="Y17" s="4">
        <v>19</v>
      </c>
      <c r="Z17" s="4">
        <v>40100</v>
      </c>
      <c r="AA17" s="4">
        <v>20</v>
      </c>
      <c r="AB17" s="4">
        <v>20</v>
      </c>
      <c r="AC17" s="4">
        <v>18758</v>
      </c>
      <c r="AD17" s="4">
        <v>12</v>
      </c>
      <c r="AE17" s="4">
        <v>6</v>
      </c>
      <c r="AF17" s="4">
        <v>9250</v>
      </c>
      <c r="AG17" s="4">
        <v>10</v>
      </c>
      <c r="AH17" s="4">
        <v>6</v>
      </c>
      <c r="AI17" s="4">
        <v>4593</v>
      </c>
      <c r="AJ17" s="6" t="s">
        <v>1</v>
      </c>
      <c r="AL17" s="4">
        <v>40100</v>
      </c>
      <c r="AM17">
        <f t="shared" si="0"/>
        <v>40095</v>
      </c>
      <c r="AN17">
        <v>1.88</v>
      </c>
      <c r="AO17">
        <v>60</v>
      </c>
      <c r="AP17" s="7">
        <f t="shared" si="4"/>
        <v>3.1333333333333331E-2</v>
      </c>
      <c r="AQ17" s="28">
        <f t="shared" si="7"/>
        <v>3.75</v>
      </c>
      <c r="AR17">
        <f t="shared" si="5"/>
        <v>10692</v>
      </c>
      <c r="AU17" s="31">
        <v>1.875</v>
      </c>
      <c r="AV17">
        <v>10001.6</v>
      </c>
      <c r="AW17">
        <v>9739.2000000000007</v>
      </c>
    </row>
    <row r="18" spans="1:49" ht="16" x14ac:dyDescent="0.2">
      <c r="A18" s="2" t="s">
        <v>6</v>
      </c>
      <c r="B18" s="4">
        <v>7</v>
      </c>
      <c r="C18" s="4">
        <v>7</v>
      </c>
      <c r="D18" s="4">
        <v>11</v>
      </c>
      <c r="E18" s="4">
        <v>7</v>
      </c>
      <c r="F18" s="4">
        <v>6</v>
      </c>
      <c r="G18" s="4">
        <v>9</v>
      </c>
      <c r="H18" s="4">
        <v>4</v>
      </c>
      <c r="I18" s="4">
        <v>5</v>
      </c>
      <c r="J18" s="4">
        <v>7</v>
      </c>
      <c r="K18" s="4">
        <v>4</v>
      </c>
      <c r="L18" s="4">
        <v>6</v>
      </c>
      <c r="M18" s="4">
        <v>5</v>
      </c>
      <c r="N18" s="6" t="s">
        <v>1</v>
      </c>
      <c r="O18" s="4">
        <v>18266</v>
      </c>
      <c r="P18">
        <f t="shared" si="1"/>
        <v>18261</v>
      </c>
      <c r="Q18">
        <v>0.94</v>
      </c>
      <c r="R18">
        <v>60</v>
      </c>
      <c r="S18" s="7">
        <f t="shared" si="2"/>
        <v>1.5666666666666666E-2</v>
      </c>
      <c r="T18" s="28">
        <f t="shared" si="6"/>
        <v>1.875</v>
      </c>
      <c r="U18">
        <f t="shared" si="3"/>
        <v>9739.2000000000007</v>
      </c>
      <c r="W18" s="2" t="s">
        <v>6</v>
      </c>
      <c r="X18" s="4">
        <v>10</v>
      </c>
      <c r="Y18" s="4">
        <v>8</v>
      </c>
      <c r="Z18" s="4">
        <v>14</v>
      </c>
      <c r="AA18" s="4">
        <v>5</v>
      </c>
      <c r="AB18" s="4">
        <v>7</v>
      </c>
      <c r="AC18" s="4">
        <v>9</v>
      </c>
      <c r="AD18" s="4">
        <v>6</v>
      </c>
      <c r="AE18" s="4">
        <v>5</v>
      </c>
      <c r="AF18" s="4">
        <v>7</v>
      </c>
      <c r="AG18" s="4">
        <v>6</v>
      </c>
      <c r="AH18" s="4">
        <v>4</v>
      </c>
      <c r="AI18" s="4">
        <v>5</v>
      </c>
      <c r="AJ18" s="6" t="s">
        <v>1</v>
      </c>
      <c r="AL18" s="4">
        <v>18758</v>
      </c>
      <c r="AM18">
        <f t="shared" si="0"/>
        <v>18753</v>
      </c>
      <c r="AN18">
        <v>0.94</v>
      </c>
      <c r="AO18">
        <v>60</v>
      </c>
      <c r="AP18" s="7">
        <f t="shared" si="4"/>
        <v>1.5666666666666666E-2</v>
      </c>
      <c r="AQ18" s="28">
        <f t="shared" si="7"/>
        <v>1.875</v>
      </c>
      <c r="AR18">
        <f t="shared" si="5"/>
        <v>10001.6</v>
      </c>
      <c r="AU18" s="31">
        <v>0.9375</v>
      </c>
      <c r="AV18">
        <v>9861.3333333333339</v>
      </c>
      <c r="AW18">
        <v>10080</v>
      </c>
    </row>
    <row r="19" spans="1:49" ht="16" x14ac:dyDescent="0.2">
      <c r="A19" s="2" t="s">
        <v>7</v>
      </c>
      <c r="B19" s="4">
        <v>4</v>
      </c>
      <c r="C19" s="4">
        <v>4</v>
      </c>
      <c r="D19" s="4">
        <v>5</v>
      </c>
      <c r="E19" s="4">
        <v>4</v>
      </c>
      <c r="F19" s="4">
        <v>7</v>
      </c>
      <c r="G19" s="4">
        <v>3</v>
      </c>
      <c r="H19" s="4">
        <v>5</v>
      </c>
      <c r="I19" s="4">
        <v>4</v>
      </c>
      <c r="J19" s="4">
        <v>5</v>
      </c>
      <c r="K19" s="4">
        <v>3</v>
      </c>
      <c r="L19" s="4">
        <v>3</v>
      </c>
      <c r="M19" s="4">
        <v>3</v>
      </c>
      <c r="N19" s="6" t="s">
        <v>1</v>
      </c>
      <c r="O19" s="4">
        <v>9455</v>
      </c>
      <c r="P19">
        <f t="shared" si="1"/>
        <v>9450</v>
      </c>
      <c r="Q19">
        <v>0.47</v>
      </c>
      <c r="R19">
        <v>60</v>
      </c>
      <c r="S19" s="7">
        <f t="shared" si="2"/>
        <v>7.8333333333333328E-3</v>
      </c>
      <c r="T19" s="28">
        <f t="shared" si="6"/>
        <v>0.9375</v>
      </c>
      <c r="U19">
        <f t="shared" si="3"/>
        <v>10080</v>
      </c>
      <c r="W19" s="2" t="s">
        <v>7</v>
      </c>
      <c r="X19" s="4">
        <v>7</v>
      </c>
      <c r="Y19" s="4">
        <v>4</v>
      </c>
      <c r="Z19" s="4">
        <v>5</v>
      </c>
      <c r="AA19" s="4">
        <v>6</v>
      </c>
      <c r="AB19" s="4">
        <v>4</v>
      </c>
      <c r="AC19" s="4">
        <v>6</v>
      </c>
      <c r="AD19" s="4">
        <v>6</v>
      </c>
      <c r="AE19" s="4">
        <v>4</v>
      </c>
      <c r="AF19" s="4">
        <v>5</v>
      </c>
      <c r="AG19" s="4">
        <v>6</v>
      </c>
      <c r="AH19" s="4">
        <v>3</v>
      </c>
      <c r="AI19" s="4">
        <v>4</v>
      </c>
      <c r="AJ19" s="6" t="s">
        <v>1</v>
      </c>
      <c r="AL19" s="4">
        <v>9250</v>
      </c>
      <c r="AM19">
        <f t="shared" si="0"/>
        <v>9245</v>
      </c>
      <c r="AN19">
        <v>0.47</v>
      </c>
      <c r="AO19">
        <v>60</v>
      </c>
      <c r="AP19" s="7">
        <f t="shared" si="4"/>
        <v>7.8333333333333328E-3</v>
      </c>
      <c r="AQ19" s="28">
        <f t="shared" si="7"/>
        <v>0.9375</v>
      </c>
      <c r="AR19">
        <f t="shared" si="5"/>
        <v>9861.3333333333339</v>
      </c>
      <c r="AU19" s="31">
        <v>0.46875</v>
      </c>
      <c r="AV19">
        <v>9787.7333333333336</v>
      </c>
      <c r="AW19">
        <v>11129.6</v>
      </c>
    </row>
    <row r="20" spans="1:49" ht="16" x14ac:dyDescent="0.2">
      <c r="A20" s="2" t="s">
        <v>8</v>
      </c>
      <c r="B20" s="4">
        <v>2190</v>
      </c>
      <c r="C20" s="4">
        <v>8</v>
      </c>
      <c r="D20" s="4">
        <v>4</v>
      </c>
      <c r="E20" s="4">
        <v>1159</v>
      </c>
      <c r="F20" s="4">
        <v>3</v>
      </c>
      <c r="G20" s="4">
        <v>3</v>
      </c>
      <c r="H20" s="4">
        <v>613</v>
      </c>
      <c r="I20" s="4">
        <v>5</v>
      </c>
      <c r="J20" s="4">
        <v>3</v>
      </c>
      <c r="K20" s="4">
        <v>5</v>
      </c>
      <c r="L20" s="4">
        <v>3</v>
      </c>
      <c r="M20" s="4">
        <v>4</v>
      </c>
      <c r="N20" s="6" t="s">
        <v>1</v>
      </c>
      <c r="O20" s="4">
        <v>5222</v>
      </c>
      <c r="P20">
        <f t="shared" si="1"/>
        <v>5217</v>
      </c>
      <c r="Q20">
        <v>0.23</v>
      </c>
      <c r="R20">
        <v>60</v>
      </c>
      <c r="S20" s="7">
        <f t="shared" si="2"/>
        <v>3.8333333333333336E-3</v>
      </c>
      <c r="T20" s="28">
        <f t="shared" si="6"/>
        <v>0.46875</v>
      </c>
      <c r="U20">
        <f t="shared" si="3"/>
        <v>11129.6</v>
      </c>
      <c r="W20" s="2" t="s">
        <v>8</v>
      </c>
      <c r="X20" s="4">
        <v>1832</v>
      </c>
      <c r="Y20" s="4">
        <v>6</v>
      </c>
      <c r="Z20" s="4">
        <v>4</v>
      </c>
      <c r="AA20" s="4">
        <v>1056</v>
      </c>
      <c r="AB20" s="4">
        <v>4</v>
      </c>
      <c r="AC20" s="4">
        <v>4</v>
      </c>
      <c r="AD20" s="4">
        <v>812</v>
      </c>
      <c r="AE20" s="4">
        <v>4</v>
      </c>
      <c r="AF20" s="4">
        <v>3</v>
      </c>
      <c r="AG20" s="4">
        <v>5</v>
      </c>
      <c r="AH20" s="4">
        <v>4</v>
      </c>
      <c r="AI20" s="4">
        <v>5</v>
      </c>
      <c r="AJ20" s="6" t="s">
        <v>1</v>
      </c>
      <c r="AL20" s="4">
        <v>4593</v>
      </c>
      <c r="AM20">
        <f t="shared" si="0"/>
        <v>4588</v>
      </c>
      <c r="AN20">
        <v>0.23</v>
      </c>
      <c r="AO20">
        <v>60</v>
      </c>
      <c r="AP20" s="7">
        <f t="shared" si="4"/>
        <v>3.8333333333333336E-3</v>
      </c>
      <c r="AQ20" s="28">
        <f t="shared" si="7"/>
        <v>0.46875</v>
      </c>
      <c r="AR20">
        <f t="shared" si="5"/>
        <v>9787.7333333333336</v>
      </c>
      <c r="AU20" s="31">
        <v>0.234375</v>
      </c>
      <c r="AV20">
        <v>7795.2</v>
      </c>
      <c r="AW20">
        <v>9322.6666666666661</v>
      </c>
    </row>
    <row r="21" spans="1:49" ht="16" x14ac:dyDescent="0.2">
      <c r="O21" s="4">
        <v>2190</v>
      </c>
      <c r="P21">
        <f t="shared" si="1"/>
        <v>2185</v>
      </c>
      <c r="Q21">
        <v>0.12</v>
      </c>
      <c r="R21">
        <v>60</v>
      </c>
      <c r="S21" s="7">
        <f t="shared" si="2"/>
        <v>2E-3</v>
      </c>
      <c r="T21" s="28">
        <f t="shared" si="6"/>
        <v>0.234375</v>
      </c>
      <c r="U21">
        <f t="shared" si="3"/>
        <v>9322.6666666666661</v>
      </c>
      <c r="AL21" s="4">
        <v>1832</v>
      </c>
      <c r="AM21">
        <f t="shared" si="0"/>
        <v>1827</v>
      </c>
      <c r="AN21">
        <v>0.12</v>
      </c>
      <c r="AO21">
        <v>60</v>
      </c>
      <c r="AP21" s="7">
        <f t="shared" si="4"/>
        <v>2E-3</v>
      </c>
      <c r="AQ21" s="28">
        <f t="shared" si="7"/>
        <v>0.234375</v>
      </c>
      <c r="AR21">
        <f t="shared" si="5"/>
        <v>7795.2</v>
      </c>
      <c r="AU21" s="31">
        <v>0.1171875</v>
      </c>
      <c r="AV21">
        <v>8968.5333333333328</v>
      </c>
      <c r="AW21">
        <v>9847.4666666666672</v>
      </c>
    </row>
    <row r="22" spans="1:49" ht="16" x14ac:dyDescent="0.2">
      <c r="O22" s="4">
        <v>1159</v>
      </c>
      <c r="P22">
        <f t="shared" si="1"/>
        <v>1154</v>
      </c>
      <c r="Q22">
        <v>0.06</v>
      </c>
      <c r="R22">
        <v>60</v>
      </c>
      <c r="S22" s="7">
        <f t="shared" si="2"/>
        <v>1E-3</v>
      </c>
      <c r="T22" s="28">
        <f t="shared" si="6"/>
        <v>0.1171875</v>
      </c>
      <c r="U22">
        <f t="shared" si="3"/>
        <v>9847.4666666666672</v>
      </c>
      <c r="AL22" s="4">
        <v>1056</v>
      </c>
      <c r="AM22">
        <f t="shared" si="0"/>
        <v>1051</v>
      </c>
      <c r="AN22">
        <v>0.06</v>
      </c>
      <c r="AO22">
        <v>60</v>
      </c>
      <c r="AP22" s="7">
        <f>AN22/AO22</f>
        <v>1E-3</v>
      </c>
      <c r="AQ22" s="28">
        <f t="shared" si="7"/>
        <v>0.1171875</v>
      </c>
      <c r="AR22">
        <f t="shared" si="5"/>
        <v>8968.5333333333328</v>
      </c>
    </row>
    <row r="60" spans="46:48" x14ac:dyDescent="0.2">
      <c r="AU60" t="s">
        <v>10</v>
      </c>
      <c r="AV60" t="s">
        <v>9</v>
      </c>
    </row>
    <row r="61" spans="46:48" x14ac:dyDescent="0.2">
      <c r="AT61" t="s">
        <v>31</v>
      </c>
      <c r="AU61">
        <v>86052</v>
      </c>
      <c r="AV61" s="25">
        <f>(AU61+29377)/(2*10^6)</f>
        <v>5.7714500000000002E-2</v>
      </c>
    </row>
    <row r="62" spans="46:48" x14ac:dyDescent="0.2">
      <c r="AT62" t="s">
        <v>32</v>
      </c>
      <c r="AU62">
        <f>AU61/2</f>
        <v>43026</v>
      </c>
      <c r="AV62" s="25">
        <f>(AU62+29377)/(2*10^6)</f>
        <v>3.6201499999999998E-2</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66EAF-E572-4D68-80A7-5CBB2B3FEE29}">
  <dimension ref="A1:M21"/>
  <sheetViews>
    <sheetView tabSelected="1" topLeftCell="C1" zoomScale="110" zoomScaleNormal="110" workbookViewId="0">
      <selection activeCell="M19" sqref="M19"/>
    </sheetView>
  </sheetViews>
  <sheetFormatPr baseColWidth="10" defaultColWidth="8.83203125" defaultRowHeight="16" x14ac:dyDescent="0.2"/>
  <cols>
    <col min="1" max="2" width="8.83203125" style="19"/>
    <col min="3" max="3" width="21.1640625" style="19" customWidth="1"/>
    <col min="4" max="6" width="8.83203125" style="19"/>
    <col min="7" max="7" width="13.6640625" style="19" customWidth="1"/>
    <col min="8" max="10" width="8.83203125" style="19"/>
    <col min="11" max="11" width="13.33203125" style="19" customWidth="1"/>
    <col min="12" max="16384" width="8.83203125" style="19"/>
  </cols>
  <sheetData>
    <row r="1" spans="1:13" ht="21" x14ac:dyDescent="0.2">
      <c r="A1" s="18"/>
      <c r="B1" s="18">
        <v>1</v>
      </c>
      <c r="C1" s="18">
        <v>2</v>
      </c>
      <c r="D1" s="18">
        <v>3</v>
      </c>
      <c r="E1" s="18">
        <v>4</v>
      </c>
      <c r="F1" s="18">
        <v>5</v>
      </c>
      <c r="G1" s="18">
        <v>6</v>
      </c>
      <c r="H1" s="18">
        <v>7</v>
      </c>
      <c r="I1" s="18">
        <v>8</v>
      </c>
      <c r="J1" s="18">
        <v>9</v>
      </c>
      <c r="K1" s="18">
        <v>10</v>
      </c>
      <c r="L1" s="18">
        <v>11</v>
      </c>
      <c r="M1" s="18">
        <v>12</v>
      </c>
    </row>
    <row r="2" spans="1:13" ht="23" x14ac:dyDescent="0.2">
      <c r="A2" s="18" t="s">
        <v>0</v>
      </c>
      <c r="B2" s="20">
        <v>1</v>
      </c>
      <c r="C2" s="21"/>
      <c r="D2" s="21"/>
      <c r="E2" s="21"/>
      <c r="F2" s="21"/>
      <c r="G2" s="20">
        <v>2</v>
      </c>
      <c r="H2" s="21"/>
      <c r="I2" s="21"/>
      <c r="J2" s="20">
        <v>3</v>
      </c>
      <c r="K2" s="21"/>
      <c r="L2" s="21"/>
      <c r="M2" s="20">
        <v>4</v>
      </c>
    </row>
    <row r="3" spans="1:13" ht="23" x14ac:dyDescent="0.2">
      <c r="A3" s="18" t="s">
        <v>2</v>
      </c>
      <c r="B3" s="21"/>
      <c r="C3" s="21"/>
      <c r="D3" s="21"/>
      <c r="E3" s="21"/>
      <c r="F3" s="21"/>
      <c r="G3" s="21"/>
      <c r="H3" s="21"/>
      <c r="I3" s="21"/>
      <c r="J3" s="21"/>
      <c r="K3" s="21"/>
      <c r="L3" s="21"/>
      <c r="M3" s="21"/>
    </row>
    <row r="4" spans="1:13" ht="23" x14ac:dyDescent="0.2">
      <c r="A4" s="18" t="s">
        <v>3</v>
      </c>
      <c r="B4" s="21"/>
      <c r="C4" s="21"/>
      <c r="D4" s="21"/>
      <c r="E4" s="21"/>
      <c r="F4" s="21"/>
      <c r="G4" s="21"/>
      <c r="H4" s="21"/>
      <c r="I4" s="21"/>
      <c r="J4" s="21"/>
      <c r="K4" s="21"/>
      <c r="L4" s="21"/>
      <c r="M4" s="21"/>
    </row>
    <row r="5" spans="1:13" ht="23" x14ac:dyDescent="0.2">
      <c r="A5" s="18" t="s">
        <v>4</v>
      </c>
      <c r="B5" s="21"/>
      <c r="C5" s="21"/>
      <c r="D5" s="21"/>
      <c r="E5" s="21"/>
      <c r="F5" s="21"/>
      <c r="G5" s="21"/>
      <c r="H5" s="21"/>
      <c r="I5" s="21"/>
      <c r="J5" s="21"/>
      <c r="K5" s="21"/>
      <c r="L5" s="21"/>
      <c r="M5" s="21"/>
    </row>
    <row r="6" spans="1:13" ht="23" x14ac:dyDescent="0.2">
      <c r="A6" s="18" t="s">
        <v>5</v>
      </c>
      <c r="B6" s="21"/>
      <c r="C6" s="21"/>
      <c r="D6" s="20">
        <v>5</v>
      </c>
      <c r="E6" s="21"/>
      <c r="F6" s="21"/>
      <c r="G6" s="20">
        <v>6</v>
      </c>
      <c r="H6" s="21"/>
      <c r="I6" s="21"/>
      <c r="J6" s="20">
        <v>7</v>
      </c>
      <c r="K6" s="21"/>
      <c r="L6" s="21"/>
      <c r="M6" s="20">
        <v>8</v>
      </c>
    </row>
    <row r="7" spans="1:13" ht="23" x14ac:dyDescent="0.2">
      <c r="A7" s="18" t="s">
        <v>6</v>
      </c>
      <c r="B7" s="21"/>
      <c r="C7" s="21"/>
      <c r="D7" s="21"/>
      <c r="E7" s="21"/>
      <c r="F7" s="21"/>
      <c r="G7" s="21"/>
      <c r="H7" s="21"/>
      <c r="I7" s="21"/>
      <c r="J7" s="21"/>
      <c r="K7" s="21"/>
      <c r="L7" s="21"/>
      <c r="M7" s="21"/>
    </row>
    <row r="8" spans="1:13" ht="23" x14ac:dyDescent="0.2">
      <c r="A8" s="18" t="s">
        <v>7</v>
      </c>
      <c r="B8" s="21"/>
      <c r="C8" s="21"/>
      <c r="D8" s="21"/>
      <c r="E8" s="21"/>
      <c r="F8" s="21"/>
      <c r="G8" s="21"/>
      <c r="H8" s="21"/>
      <c r="I8" s="21"/>
      <c r="J8" s="21"/>
      <c r="K8" s="21"/>
      <c r="L8" s="21"/>
      <c r="M8" s="21"/>
    </row>
    <row r="9" spans="1:13" ht="44" x14ac:dyDescent="0.2">
      <c r="A9" s="18" t="s">
        <v>8</v>
      </c>
      <c r="B9" s="20">
        <v>9</v>
      </c>
      <c r="C9" s="21"/>
      <c r="D9" s="21"/>
      <c r="E9" s="20">
        <v>10</v>
      </c>
      <c r="F9" s="21"/>
      <c r="G9" s="21"/>
      <c r="H9" s="20" t="s">
        <v>11</v>
      </c>
      <c r="I9" s="21"/>
      <c r="J9" s="21"/>
      <c r="K9" s="20" t="s">
        <v>12</v>
      </c>
      <c r="L9" s="21"/>
      <c r="M9" s="21"/>
    </row>
    <row r="11" spans="1:13" x14ac:dyDescent="0.2">
      <c r="B11" s="19" t="s">
        <v>18</v>
      </c>
      <c r="C11" s="24" t="s">
        <v>19</v>
      </c>
      <c r="D11" s="19" t="s">
        <v>20</v>
      </c>
      <c r="E11" s="19" t="s">
        <v>21</v>
      </c>
      <c r="F11" s="24" t="s">
        <v>33</v>
      </c>
      <c r="G11" s="24" t="s">
        <v>9</v>
      </c>
      <c r="H11" s="24" t="s">
        <v>34</v>
      </c>
      <c r="I11" s="24" t="s">
        <v>30</v>
      </c>
    </row>
    <row r="12" spans="1:13" x14ac:dyDescent="0.2">
      <c r="B12" s="19">
        <v>1</v>
      </c>
      <c r="C12" s="28">
        <v>30</v>
      </c>
      <c r="D12" s="22">
        <v>30</v>
      </c>
      <c r="E12" s="22">
        <v>0</v>
      </c>
      <c r="F12" s="24">
        <v>60</v>
      </c>
      <c r="G12" s="27">
        <v>0.5</v>
      </c>
      <c r="H12" s="24">
        <v>60</v>
      </c>
      <c r="I12" s="23" t="s">
        <v>22</v>
      </c>
    </row>
    <row r="13" spans="1:13" x14ac:dyDescent="0.2">
      <c r="B13" s="19">
        <v>2</v>
      </c>
      <c r="C13" s="28">
        <v>15</v>
      </c>
      <c r="D13" s="22">
        <v>15</v>
      </c>
      <c r="E13" s="22">
        <v>30</v>
      </c>
      <c r="F13" s="24">
        <v>60</v>
      </c>
      <c r="G13" s="27">
        <v>0.25</v>
      </c>
      <c r="H13" s="29">
        <f>H12/2</f>
        <v>30</v>
      </c>
      <c r="I13" s="19" t="s">
        <v>23</v>
      </c>
    </row>
    <row r="14" spans="1:13" x14ac:dyDescent="0.2">
      <c r="B14" s="19">
        <v>3</v>
      </c>
      <c r="C14" s="28">
        <f>C13/2</f>
        <v>7.5</v>
      </c>
      <c r="D14" s="22">
        <f>D13/2</f>
        <v>7.5</v>
      </c>
      <c r="E14" s="22">
        <v>45</v>
      </c>
      <c r="F14" s="24">
        <v>60</v>
      </c>
      <c r="G14" s="27">
        <v>0.125</v>
      </c>
      <c r="H14" s="29">
        <f t="shared" ref="H14:H21" si="0">H13/2</f>
        <v>15</v>
      </c>
      <c r="I14" s="19" t="s">
        <v>24</v>
      </c>
    </row>
    <row r="15" spans="1:13" x14ac:dyDescent="0.2">
      <c r="B15" s="19">
        <v>4</v>
      </c>
      <c r="C15" s="28">
        <f t="shared" ref="C15:D21" si="1">C14/2</f>
        <v>3.75</v>
      </c>
      <c r="D15" s="22">
        <f t="shared" si="1"/>
        <v>3.75</v>
      </c>
      <c r="E15" s="22">
        <f>60-(C15+D15)</f>
        <v>52.5</v>
      </c>
      <c r="F15" s="24">
        <v>60</v>
      </c>
      <c r="G15" s="27">
        <v>6.25E-2</v>
      </c>
      <c r="H15" s="30">
        <f t="shared" si="0"/>
        <v>7.5</v>
      </c>
      <c r="I15" s="19" t="s">
        <v>25</v>
      </c>
    </row>
    <row r="16" spans="1:13" x14ac:dyDescent="0.2">
      <c r="B16" s="19">
        <v>5</v>
      </c>
      <c r="C16" s="28">
        <f t="shared" si="1"/>
        <v>1.875</v>
      </c>
      <c r="D16" s="22">
        <f t="shared" si="1"/>
        <v>1.875</v>
      </c>
      <c r="E16" s="22">
        <f t="shared" ref="E16:E21" si="2">60-(C16+D16)</f>
        <v>56.25</v>
      </c>
      <c r="F16" s="24">
        <v>60</v>
      </c>
      <c r="G16" s="27">
        <v>3.1333333333333331E-2</v>
      </c>
      <c r="H16" s="28">
        <f t="shared" si="0"/>
        <v>3.75</v>
      </c>
      <c r="I16" s="32" t="s">
        <v>26</v>
      </c>
    </row>
    <row r="17" spans="2:11" x14ac:dyDescent="0.2">
      <c r="B17" s="19">
        <v>6</v>
      </c>
      <c r="C17" s="28">
        <f t="shared" si="1"/>
        <v>0.9375</v>
      </c>
      <c r="D17" s="22">
        <f t="shared" si="1"/>
        <v>0.9375</v>
      </c>
      <c r="E17" s="22">
        <f t="shared" si="2"/>
        <v>58.125</v>
      </c>
      <c r="F17" s="24">
        <v>60</v>
      </c>
      <c r="G17" s="27">
        <v>1.5666666666666666E-2</v>
      </c>
      <c r="H17" s="28">
        <f t="shared" si="0"/>
        <v>1.875</v>
      </c>
    </row>
    <row r="18" spans="2:11" x14ac:dyDescent="0.2">
      <c r="B18" s="19">
        <v>7</v>
      </c>
      <c r="C18" s="28">
        <f t="shared" si="1"/>
        <v>0.46875</v>
      </c>
      <c r="D18" s="22">
        <f t="shared" si="1"/>
        <v>0.46875</v>
      </c>
      <c r="E18" s="22">
        <f t="shared" si="2"/>
        <v>59.0625</v>
      </c>
      <c r="F18" s="24">
        <v>60</v>
      </c>
      <c r="G18" s="27">
        <v>7.8333333333333328E-3</v>
      </c>
      <c r="H18" s="28">
        <f t="shared" si="0"/>
        <v>0.9375</v>
      </c>
    </row>
    <row r="19" spans="2:11" x14ac:dyDescent="0.2">
      <c r="B19" s="19">
        <v>8</v>
      </c>
      <c r="C19" s="28">
        <f t="shared" si="1"/>
        <v>0.234375</v>
      </c>
      <c r="D19" s="22">
        <f t="shared" si="1"/>
        <v>0.234375</v>
      </c>
      <c r="E19" s="22">
        <f t="shared" si="2"/>
        <v>59.53125</v>
      </c>
      <c r="F19" s="24">
        <v>60</v>
      </c>
      <c r="G19" s="27">
        <v>3.8333333333333336E-3</v>
      </c>
      <c r="H19" s="28">
        <f t="shared" si="0"/>
        <v>0.46875</v>
      </c>
    </row>
    <row r="20" spans="2:11" x14ac:dyDescent="0.2">
      <c r="B20" s="19">
        <v>9</v>
      </c>
      <c r="C20" s="28">
        <f t="shared" si="1"/>
        <v>0.1171875</v>
      </c>
      <c r="D20" s="22">
        <f t="shared" si="1"/>
        <v>0.1171875</v>
      </c>
      <c r="E20" s="22">
        <f t="shared" si="2"/>
        <v>59.765625</v>
      </c>
      <c r="F20" s="24">
        <v>60</v>
      </c>
      <c r="G20" s="27">
        <v>2E-3</v>
      </c>
      <c r="H20" s="28">
        <f t="shared" si="0"/>
        <v>0.234375</v>
      </c>
    </row>
    <row r="21" spans="2:11" x14ac:dyDescent="0.2">
      <c r="B21" s="19">
        <v>10</v>
      </c>
      <c r="C21" s="28">
        <f t="shared" si="1"/>
        <v>5.859375E-2</v>
      </c>
      <c r="D21" s="22">
        <f t="shared" si="1"/>
        <v>5.859375E-2</v>
      </c>
      <c r="E21" s="22">
        <f t="shared" si="2"/>
        <v>59.8828125</v>
      </c>
      <c r="F21" s="24">
        <v>60</v>
      </c>
      <c r="G21" s="27">
        <v>1E-3</v>
      </c>
      <c r="H21" s="28">
        <f t="shared" si="0"/>
        <v>0.1171875</v>
      </c>
      <c r="K21" s="2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4</vt:i4>
      </vt:variant>
    </vt:vector>
  </HeadingPairs>
  <TitlesOfParts>
    <vt:vector size="4" baseType="lpstr">
      <vt:lpstr>231012 Assay</vt:lpstr>
      <vt:lpstr>230905 Assay</vt:lpstr>
      <vt:lpstr>Assay Comparison</vt:lpstr>
      <vt:lpstr>Notes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MRamsey Lab</dc:creator>
  <cp:lastModifiedBy>Benjamin Moore</cp:lastModifiedBy>
  <dcterms:created xsi:type="dcterms:W3CDTF">2023-10-12T20:40:17Z</dcterms:created>
  <dcterms:modified xsi:type="dcterms:W3CDTF">2024-08-01T13:15:07Z</dcterms:modified>
</cp:coreProperties>
</file>